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drawings/drawing3.xml" ContentType="application/vnd.openxmlformats-officedocument.drawing+xml"/>
  <Override PartName="/xl/comments2.xml" ContentType="application/vnd.openxmlformats-officedocument.spreadsheetml.comments+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Alysson\ENESEM 2022\1. Actividades Fijas\4. Matriz de Homologación\ENESEM 2021\1. Planificación\Documentos Administrativos\1. Matriz identificación de usuarios\"/>
    </mc:Choice>
  </mc:AlternateContent>
  <bookViews>
    <workbookView xWindow="-105" yWindow="-105" windowWidth="19425" windowHeight="10425" tabRatio="829" activeTab="1"/>
  </bookViews>
  <sheets>
    <sheet name="Generalidades" sheetId="5" r:id="rId1"/>
    <sheet name="indicaciones" sheetId="7" r:id="rId2"/>
    <sheet name="Hoja2" sheetId="9" r:id="rId3"/>
    <sheet name="Matriz_ necesidad_información" sheetId="3" r:id="rId4"/>
    <sheet name="Hoja1" sheetId="8" r:id="rId5"/>
    <sheet name="validaciones" sheetId="4" state="hidden" r:id="rId6"/>
    <sheet name="dinam" sheetId="6" state="hidden" r:id="rId7"/>
  </sheets>
  <definedNames>
    <definedName name="_xlnm._FilterDatabase" localSheetId="3" hidden="1">'Matriz_ necesidad_información'!$A$12:$AA$161</definedName>
    <definedName name="_Hlk50371469" localSheetId="3">'Matriz_ necesidad_información'!$X$86</definedName>
    <definedName name="DOMINIO">validaciones!$I$2:$I$4</definedName>
    <definedName name="Estadísticas_Ambientales_y_varios_dominios">validaciones!$J$28:$J$38</definedName>
    <definedName name="Estadísticas_Económicas">validaciones!$J$13:$J$27</definedName>
    <definedName name="Estadísticas_Sociales_y_Demográficas">validaciones!$J$2:$J$12</definedName>
    <definedName name="No" localSheetId="5">validaciones!$R$3</definedName>
  </definedNames>
  <calcPr calcId="152511"/>
  <pivotCaches>
    <pivotCache cacheId="0" r:id="rId8"/>
    <pivotCache cacheId="1" r:id="rId9"/>
  </pivotCaches>
</workbook>
</file>

<file path=xl/calcChain.xml><?xml version="1.0" encoding="utf-8"?>
<calcChain xmlns="http://schemas.openxmlformats.org/spreadsheetml/2006/main">
  <c r="P120" i="3" l="1"/>
  <c r="P119" i="3"/>
  <c r="P118" i="3"/>
  <c r="P117" i="3"/>
  <c r="AA117" i="3"/>
  <c r="Z118" i="3"/>
  <c r="P116" i="3" l="1"/>
  <c r="P115" i="3"/>
  <c r="P114" i="3"/>
  <c r="Z116" i="3"/>
  <c r="Z117" i="3"/>
  <c r="Z120" i="3"/>
  <c r="Z122" i="3"/>
  <c r="Z124" i="3"/>
  <c r="Z126" i="3"/>
  <c r="Z128" i="3"/>
  <c r="Z130" i="3"/>
  <c r="Z132" i="3"/>
  <c r="Z134" i="3"/>
  <c r="Z136" i="3"/>
  <c r="Z138" i="3"/>
  <c r="Z140" i="3"/>
  <c r="Z142" i="3"/>
  <c r="Z144" i="3"/>
  <c r="Z146" i="3"/>
  <c r="Z148" i="3"/>
  <c r="Z150" i="3"/>
  <c r="Z152" i="3"/>
  <c r="Z154" i="3"/>
  <c r="Z156" i="3"/>
  <c r="Z158" i="3"/>
  <c r="Z160" i="3"/>
  <c r="Z109" i="3"/>
  <c r="AA111" i="3"/>
  <c r="AA113" i="3"/>
  <c r="AA115" i="3"/>
  <c r="AA122" i="3"/>
  <c r="AA126" i="3"/>
  <c r="AA132" i="3"/>
  <c r="AA136" i="3"/>
  <c r="AA138" i="3"/>
  <c r="AA142" i="3"/>
  <c r="AA148" i="3"/>
  <c r="AA152" i="3"/>
  <c r="AA154" i="3"/>
  <c r="AA158" i="3"/>
  <c r="Z110" i="3"/>
  <c r="Z119" i="3"/>
  <c r="Z121" i="3"/>
  <c r="Z123" i="3"/>
  <c r="Z125" i="3"/>
  <c r="Z129" i="3"/>
  <c r="Z131" i="3"/>
  <c r="Z135" i="3"/>
  <c r="Z139" i="3"/>
  <c r="Z143" i="3"/>
  <c r="Z145" i="3"/>
  <c r="Z149" i="3"/>
  <c r="Z155" i="3"/>
  <c r="Z159" i="3"/>
  <c r="AA110" i="3"/>
  <c r="AA114" i="3"/>
  <c r="AA119" i="3"/>
  <c r="AA123" i="3"/>
  <c r="AA127" i="3"/>
  <c r="AA131" i="3"/>
  <c r="AA137" i="3"/>
  <c r="AA141" i="3"/>
  <c r="AA145" i="3"/>
  <c r="AA149" i="3"/>
  <c r="AA153" i="3"/>
  <c r="AA155" i="3"/>
  <c r="AA159" i="3"/>
  <c r="Z111" i="3"/>
  <c r="AA118" i="3"/>
  <c r="AA120" i="3"/>
  <c r="AA124" i="3"/>
  <c r="AA128" i="3"/>
  <c r="AA130" i="3"/>
  <c r="AA134" i="3"/>
  <c r="AA140" i="3"/>
  <c r="AA144" i="3"/>
  <c r="AA146" i="3"/>
  <c r="AA150" i="3"/>
  <c r="AA156" i="3"/>
  <c r="AA160" i="3"/>
  <c r="Z112" i="3"/>
  <c r="Z114" i="3"/>
  <c r="Z127" i="3"/>
  <c r="Z133" i="3"/>
  <c r="Z137" i="3"/>
  <c r="Z141" i="3"/>
  <c r="Z147" i="3"/>
  <c r="Z151" i="3"/>
  <c r="Z153" i="3"/>
  <c r="Z157" i="3"/>
  <c r="Z161" i="3"/>
  <c r="AA112" i="3"/>
  <c r="AA116" i="3"/>
  <c r="AA121" i="3"/>
  <c r="AA125" i="3"/>
  <c r="AA129" i="3"/>
  <c r="AA133" i="3"/>
  <c r="AA135" i="3"/>
  <c r="AA139" i="3"/>
  <c r="AA143" i="3"/>
  <c r="AA147" i="3"/>
  <c r="AA151" i="3"/>
  <c r="AA157" i="3"/>
  <c r="AA161" i="3"/>
  <c r="Z113" i="3"/>
  <c r="Z115" i="3"/>
  <c r="P113" i="3" l="1"/>
  <c r="P110" i="3"/>
  <c r="P112" i="3" l="1"/>
  <c r="P111" i="3"/>
  <c r="P109" i="3"/>
  <c r="P108" i="3"/>
  <c r="P107" i="3"/>
  <c r="P106" i="3"/>
  <c r="P105" i="3"/>
  <c r="P104" i="3"/>
  <c r="P103" i="3"/>
  <c r="P102" i="3"/>
  <c r="P100" i="3"/>
  <c r="AA108" i="3"/>
  <c r="AA109" i="3"/>
  <c r="Z108" i="3"/>
  <c r="B83" i="3" l="1"/>
  <c r="B84" i="3" s="1"/>
  <c r="B85" i="3" s="1"/>
  <c r="AA68" i="3"/>
  <c r="AA72" i="3"/>
  <c r="AA76" i="3"/>
  <c r="AA80" i="3"/>
  <c r="AA84" i="3"/>
  <c r="AA88" i="3"/>
  <c r="AA92" i="3"/>
  <c r="AA96" i="3"/>
  <c r="AA100" i="3"/>
  <c r="AA104" i="3"/>
  <c r="AA67" i="3"/>
  <c r="Z75" i="3"/>
  <c r="Z87" i="3"/>
  <c r="Z99" i="3"/>
  <c r="AA73" i="3"/>
  <c r="AA81" i="3"/>
  <c r="AA93" i="3"/>
  <c r="AA105" i="3"/>
  <c r="Z72" i="3"/>
  <c r="Z80" i="3"/>
  <c r="Z88" i="3"/>
  <c r="Z96" i="3"/>
  <c r="Z67" i="3"/>
  <c r="AA70" i="3"/>
  <c r="AA74" i="3"/>
  <c r="AA78" i="3"/>
  <c r="AA82" i="3"/>
  <c r="AA86" i="3"/>
  <c r="AA90" i="3"/>
  <c r="AA94" i="3"/>
  <c r="AA98" i="3"/>
  <c r="AA102" i="3"/>
  <c r="AA106" i="3"/>
  <c r="Z69" i="3"/>
  <c r="Z73" i="3"/>
  <c r="Z77" i="3"/>
  <c r="Z81" i="3"/>
  <c r="Z85" i="3"/>
  <c r="Z89" i="3"/>
  <c r="Z93" i="3"/>
  <c r="Z97" i="3"/>
  <c r="Z101" i="3"/>
  <c r="Z105" i="3"/>
  <c r="AA71" i="3"/>
  <c r="AA75" i="3"/>
  <c r="AA79" i="3"/>
  <c r="AA83" i="3"/>
  <c r="AA87" i="3"/>
  <c r="AA91" i="3"/>
  <c r="AA95" i="3"/>
  <c r="AA99" i="3"/>
  <c r="AA103" i="3"/>
  <c r="AA107" i="3"/>
  <c r="Z70" i="3"/>
  <c r="Z74" i="3"/>
  <c r="Z78" i="3"/>
  <c r="Z82" i="3"/>
  <c r="Z86" i="3"/>
  <c r="Z90" i="3"/>
  <c r="Z94" i="3"/>
  <c r="Z98" i="3"/>
  <c r="Z102" i="3"/>
  <c r="Z106" i="3"/>
  <c r="Z71" i="3"/>
  <c r="Z79" i="3"/>
  <c r="Z83" i="3"/>
  <c r="Z91" i="3"/>
  <c r="Z95" i="3"/>
  <c r="Z103" i="3"/>
  <c r="Z107" i="3"/>
  <c r="AA69" i="3"/>
  <c r="AA77" i="3"/>
  <c r="AA85" i="3"/>
  <c r="AA89" i="3"/>
  <c r="AA97" i="3"/>
  <c r="AA101" i="3"/>
  <c r="Z68" i="3"/>
  <c r="Z76" i="3"/>
  <c r="Z84" i="3"/>
  <c r="Z92" i="3"/>
  <c r="Z100" i="3"/>
  <c r="Z104" i="3"/>
  <c r="B86" i="3" l="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P76" i="3"/>
  <c r="P75" i="3"/>
  <c r="P74" i="3"/>
  <c r="C54" i="6" l="1"/>
  <c r="C55" i="6"/>
  <c r="C56" i="6"/>
  <c r="C57" i="6"/>
  <c r="C58" i="6"/>
  <c r="C53" i="6"/>
  <c r="C30" i="6"/>
  <c r="C31" i="6"/>
  <c r="C32" i="6"/>
  <c r="C29" i="6"/>
  <c r="C22" i="6"/>
  <c r="C23" i="6"/>
  <c r="C24" i="6"/>
  <c r="C25" i="6"/>
  <c r="C21" i="6"/>
  <c r="C11" i="6"/>
  <c r="C12" i="6"/>
  <c r="C13" i="6"/>
  <c r="C14" i="6"/>
  <c r="C15" i="6"/>
  <c r="C16" i="6"/>
  <c r="C10" i="6"/>
  <c r="C5" i="6"/>
  <c r="C6" i="6"/>
  <c r="C4" i="6"/>
  <c r="C38" i="6"/>
  <c r="C39" i="6"/>
  <c r="C40" i="6"/>
  <c r="C41" i="6"/>
  <c r="C42" i="6"/>
  <c r="C43" i="6"/>
  <c r="C44" i="6"/>
  <c r="C45" i="6"/>
  <c r="C46" i="6"/>
  <c r="C37" i="6"/>
  <c r="D9" i="7" l="1"/>
  <c r="D9" i="3" l="1"/>
</calcChain>
</file>

<file path=xl/comments1.xml><?xml version="1.0" encoding="utf-8"?>
<comments xmlns="http://schemas.openxmlformats.org/spreadsheetml/2006/main">
  <authors>
    <author>INEC Marcelo Lastra</author>
  </authors>
  <commentList>
    <comment ref="L13" authorId="0" shapeId="0">
      <text>
        <r>
          <rPr>
            <sz val="9"/>
            <color indexed="81"/>
            <rFont val="Tahoma"/>
            <family val="2"/>
          </rPr>
          <t>Definiciones adaptadas de : 
European Statistical Advisory Committee (2015). The Users of Statistics and their role in the European Society. Pág. 2-3. Recuperado de: https://ec.europa.eu/eurostat/documents/42577/761078/The+Users+of+Statistics+and+their+role+in+the+European+Society/9b7bce39-bda0-4c00-a2af-d40248ca4bf6</t>
        </r>
      </text>
    </comment>
  </commentList>
</comments>
</file>

<file path=xl/comments2.xml><?xml version="1.0" encoding="utf-8"?>
<comments xmlns="http://schemas.openxmlformats.org/spreadsheetml/2006/main">
  <authors>
    <author>INEC Gabriela Hidalgo</author>
  </authors>
  <commentList>
    <comment ref="N12" authorId="0" shapeId="0">
      <text>
        <r>
          <rPr>
            <sz val="16"/>
            <color indexed="81"/>
            <rFont val="Tahoma"/>
            <family val="2"/>
          </rPr>
          <t xml:space="preserve">
Columna agregada para fines internos. No compartir.</t>
        </r>
      </text>
    </comment>
    <comment ref="W12" authorId="0" shapeId="0">
      <text>
        <r>
          <rPr>
            <b/>
            <sz val="16"/>
            <color indexed="81"/>
            <rFont val="Tahoma"/>
            <family val="2"/>
          </rPr>
          <t xml:space="preserve">Columna agregada para fines internos
</t>
        </r>
      </text>
    </comment>
    <comment ref="Z12" authorId="0" shapeId="0">
      <text>
        <r>
          <rPr>
            <b/>
            <sz val="16"/>
            <color indexed="81"/>
            <rFont val="Tahoma"/>
            <family val="2"/>
          </rPr>
          <t>agregado para fines internos</t>
        </r>
      </text>
    </comment>
    <comment ref="AA12" authorId="0" shapeId="0">
      <text>
        <r>
          <rPr>
            <b/>
            <sz val="16"/>
            <color indexed="81"/>
            <rFont val="Tahoma"/>
            <family val="2"/>
          </rPr>
          <t>Agregado para fines internos</t>
        </r>
      </text>
    </comment>
  </commentList>
</comments>
</file>

<file path=xl/sharedStrings.xml><?xml version="1.0" encoding="utf-8"?>
<sst xmlns="http://schemas.openxmlformats.org/spreadsheetml/2006/main" count="2117" uniqueCount="860">
  <si>
    <t>No.</t>
  </si>
  <si>
    <t>Dirección</t>
  </si>
  <si>
    <t>Ciudad</t>
  </si>
  <si>
    <r>
      <rPr>
        <b/>
        <i/>
        <sz val="16"/>
        <color theme="1" tint="0.34998626667073579"/>
        <rFont val="Century Gothic"/>
        <family val="2"/>
      </rPr>
      <t>MATRIZ DE IDENTIFICACIÓN DE USUARIOS Y NECESIDADES DE INFORMACIÓN ESTADÍSTICA</t>
    </r>
    <r>
      <rPr>
        <b/>
        <i/>
        <sz val="14"/>
        <color theme="1" tint="0.34998626667073579"/>
        <rFont val="Century Gothic"/>
        <family val="2"/>
      </rPr>
      <t xml:space="preserve">
</t>
    </r>
  </si>
  <si>
    <t>INFORMACIÓN DE LA OE</t>
  </si>
  <si>
    <t>Operación estadística</t>
  </si>
  <si>
    <t xml:space="preserve">Se especifica el nombre de la OE, de acuerdo a lo que consta en el Inventario de operaciones estadísticas contenido en el Programa Nacional de Estadística. </t>
  </si>
  <si>
    <t>Dominio estadístico (SDMX)*</t>
  </si>
  <si>
    <t>Estadísticas_Sociales_y_Demográficas</t>
  </si>
  <si>
    <t>Temática*</t>
  </si>
  <si>
    <t>1.2 Trabajo</t>
  </si>
  <si>
    <t>Nombre del Responsable de la OE</t>
  </si>
  <si>
    <t>Ubicar el nombre del responsable de la OE</t>
  </si>
  <si>
    <t>INFORMACIÓN DEL USUARIO</t>
  </si>
  <si>
    <t>INFORMACIÓN DEL REQUERIMIENTO DE INFORMACIÓN</t>
  </si>
  <si>
    <t>RESPUESTA DEL REQUERIMIENTO</t>
  </si>
  <si>
    <t>Entidad/Institución a la que pertenece</t>
  </si>
  <si>
    <t>Apellidos y Nombres del usuario</t>
  </si>
  <si>
    <t>Cargo</t>
  </si>
  <si>
    <t>Teléfono</t>
  </si>
  <si>
    <t>Correo electrónico</t>
  </si>
  <si>
    <t>País</t>
  </si>
  <si>
    <t>Sector al que pertenece*</t>
  </si>
  <si>
    <t>Tipo de usuario*</t>
  </si>
  <si>
    <t>Fecha de recepción del requerimiento
(dd/mm/aa)</t>
  </si>
  <si>
    <t>Medio por el cual ingresó el requerimiento</t>
  </si>
  <si>
    <t>Descripción del requerimiento</t>
  </si>
  <si>
    <t>Nombre del funcionario que 
solventó la solicitud</t>
  </si>
  <si>
    <t>Fecha de respuesta a la solicitud
(dd/mm/aa)</t>
  </si>
  <si>
    <t>Respuesta a la solicitud/verificable de respuesta</t>
  </si>
  <si>
    <t>Productos entregados</t>
  </si>
  <si>
    <t xml:space="preserve">Se especifica el número secuencial de los registros de los usuarios. </t>
  </si>
  <si>
    <t>Se especifica el nombre de la entidad, organización, institución o cualquier ente jurídico al que pertenece la persona que solicita la información. Es preciso especificar las siglas y  posterior su nombre completo.</t>
  </si>
  <si>
    <t xml:space="preserve">Se especifica el cargo que el usuario desempeña en dicha entidad y la dirección a la que pertenece. </t>
  </si>
  <si>
    <r>
      <rPr>
        <i/>
        <sz val="12"/>
        <color rgb="FFFF0000"/>
        <rFont val="Century Gothic"/>
        <family val="2"/>
      </rPr>
      <t xml:space="preserve"> </t>
    </r>
    <r>
      <rPr>
        <i/>
        <sz val="12"/>
        <color theme="1" tint="0.34998626667073579"/>
        <rFont val="Century Gothic"/>
        <family val="2"/>
      </rPr>
      <t xml:space="preserve">                                                      Se especifica el número de  teléfono de contacto que permite ubicar al usuario.</t>
    </r>
  </si>
  <si>
    <t>Se especifica la dirección de correo electrónico institucional o personal del usuario.</t>
  </si>
  <si>
    <t xml:space="preserve">                                  Se especifica el país al que pertenece el usuario.</t>
  </si>
  <si>
    <t>Se especifica la ciudad donde se encuentra ubicado el  usuario.</t>
  </si>
  <si>
    <t>Se detalla la fecha en la cual se recibió la solicitud de información, la cual se describe como día, mes y año.</t>
  </si>
  <si>
    <t>Se especifica el medio mediante el cual ingreso la solicitud de información o se identificó la necesidad por parte del usuario.</t>
  </si>
  <si>
    <t>Se debe justificar el requerimiento del pedido de información especificando la finalidad y productos a obtener</t>
  </si>
  <si>
    <t xml:space="preserve">Se especifica el apellido y nombre del funcionario que procesó la solicitud de información. </t>
  </si>
  <si>
    <t xml:space="preserve">  Se detallan las siglas y el nombre de la dirección que procesó la solicitud. </t>
  </si>
  <si>
    <t>Se detallará la fecha en la cual se dio respuesta a la solicitud, la cual se describe como día, mes y año.</t>
  </si>
  <si>
    <t>Ecuador</t>
  </si>
  <si>
    <t>Quito</t>
  </si>
  <si>
    <t>Organismos internacionales</t>
  </si>
  <si>
    <t>Especializado interno</t>
  </si>
  <si>
    <t xml:space="preserve">Tickets </t>
  </si>
  <si>
    <t>Proyecciones económicas</t>
  </si>
  <si>
    <t>* Los campos que constan con (*) tienen opciones de selección, en caso de seleccionar la opción "Otros" especificar en la celda adjunta.</t>
  </si>
  <si>
    <t xml:space="preserve"> </t>
  </si>
  <si>
    <t>Justificación del pedido de producción de la información*</t>
  </si>
  <si>
    <t>1.1 Población y migración</t>
  </si>
  <si>
    <t>sexo</t>
  </si>
  <si>
    <t>Sector al que pertenece</t>
  </si>
  <si>
    <t>Tipo de usuario</t>
  </si>
  <si>
    <t>Medio por el cual ingresó la solicitud</t>
  </si>
  <si>
    <t>Dominio estadístico (SDMX)</t>
  </si>
  <si>
    <t>Temática</t>
  </si>
  <si>
    <t>Provincia</t>
  </si>
  <si>
    <t>Ocupación</t>
  </si>
  <si>
    <t>Frecuencia de la solicitud</t>
  </si>
  <si>
    <t>tipo de necesidad</t>
  </si>
  <si>
    <t>Nivel de instrucción</t>
  </si>
  <si>
    <t>Usos de la información</t>
  </si>
  <si>
    <t>Femenino</t>
  </si>
  <si>
    <t>Público</t>
  </si>
  <si>
    <t>General</t>
  </si>
  <si>
    <t>Oficio/memorando</t>
  </si>
  <si>
    <t>Azuay</t>
  </si>
  <si>
    <t>1.1 Directores ejecutivos, personal directivo de la administración pública y miembros del poder ejecutivo y de los cuerpos legislativos</t>
  </si>
  <si>
    <t>Anual</t>
  </si>
  <si>
    <t>Producción</t>
  </si>
  <si>
    <t>Ninguno</t>
  </si>
  <si>
    <t>Informes en general</t>
  </si>
  <si>
    <t>Masculino</t>
  </si>
  <si>
    <t>Privado</t>
  </si>
  <si>
    <t>Correos</t>
  </si>
  <si>
    <t>Estadísticas_Económicas</t>
  </si>
  <si>
    <t>Bolívar</t>
  </si>
  <si>
    <t>1.2 Directores administradores y comerciales</t>
  </si>
  <si>
    <t>Semestral</t>
  </si>
  <si>
    <t>Difusión</t>
  </si>
  <si>
    <t xml:space="preserve"> Centro de alfabetización </t>
  </si>
  <si>
    <t>Análisis de coyuntura</t>
  </si>
  <si>
    <t>Academia</t>
  </si>
  <si>
    <t>Especializado externo</t>
  </si>
  <si>
    <t>Comisiones</t>
  </si>
  <si>
    <t>1.3 Educación</t>
  </si>
  <si>
    <t>Cañar</t>
  </si>
  <si>
    <t>1.3 Directores y gerentes de producción y operaciones</t>
  </si>
  <si>
    <t>Trimestral</t>
  </si>
  <si>
    <t xml:space="preserve">Jardín de Infantes </t>
  </si>
  <si>
    <t xml:space="preserve"> Proyectos de investigación</t>
  </si>
  <si>
    <t>Sociedad civil</t>
  </si>
  <si>
    <t>Mesas de trabajo</t>
  </si>
  <si>
    <t>1.4 Salud</t>
  </si>
  <si>
    <t>Carchi</t>
  </si>
  <si>
    <t>1.4 Gerentes de hoteles, restaurantes, comercios y otros servicios</t>
  </si>
  <si>
    <t>Mensual</t>
  </si>
  <si>
    <t xml:space="preserve">Primaria </t>
  </si>
  <si>
    <t>Medios de comunicación</t>
  </si>
  <si>
    <t>Resultados de encuestas de satisfacción</t>
  </si>
  <si>
    <t>1.5 Ingresos y consumo</t>
  </si>
  <si>
    <t>Chimborazo</t>
  </si>
  <si>
    <t>2.1 Profesionales de las ciencias y de la ingeniería</t>
  </si>
  <si>
    <t>Semanal</t>
  </si>
  <si>
    <t xml:space="preserve">Secundaria </t>
  </si>
  <si>
    <t>Formulación, control y seguimiento de planes, programas, políticas, proyectos</t>
  </si>
  <si>
    <t>1.6 Protección Social</t>
  </si>
  <si>
    <t>Cotopaxi</t>
  </si>
  <si>
    <t>2.2 Profesionales de la salud</t>
  </si>
  <si>
    <t>Diaria</t>
  </si>
  <si>
    <t xml:space="preserve">Superior no Universitario </t>
  </si>
  <si>
    <t xml:space="preserve"> Docencia – Academia</t>
  </si>
  <si>
    <t>Profesional independiente</t>
  </si>
  <si>
    <t>otros</t>
  </si>
  <si>
    <t>1.7 Asentamientos humanos y vivienda</t>
  </si>
  <si>
    <t>El Oro</t>
  </si>
  <si>
    <t>2.3 Profesionales de la enseñanza</t>
  </si>
  <si>
    <t>Otros</t>
  </si>
  <si>
    <t xml:space="preserve">Superior Universitario </t>
  </si>
  <si>
    <t>Consultorías</t>
  </si>
  <si>
    <t>1.8 Justica y crimen</t>
  </si>
  <si>
    <t>Esmeraldas</t>
  </si>
  <si>
    <t>2.4 Especialistas en organización de la administración publica y de empresas</t>
  </si>
  <si>
    <t>Postgrado</t>
  </si>
  <si>
    <t>Toma de decisiones empresariales</t>
  </si>
  <si>
    <t>1.9 Cultura</t>
  </si>
  <si>
    <t>Galápagos</t>
  </si>
  <si>
    <t>2.5 Profesionales de tecnología de la información y las comunicaciones</t>
  </si>
  <si>
    <t>Reelaboración y publicación de información</t>
  </si>
  <si>
    <t>1.10 Política y otras actividades comunales</t>
  </si>
  <si>
    <t>Guayas</t>
  </si>
  <si>
    <t>2.6 Profesionales en derecho, en ciencias sociales y culturales</t>
  </si>
  <si>
    <t>Generación de indicadores</t>
  </si>
  <si>
    <t>1.11 Uso del tiempo</t>
  </si>
  <si>
    <t>Imbabura</t>
  </si>
  <si>
    <t>3.1 Profesionales de las ciencias y la ingeniería de nivel medio</t>
  </si>
  <si>
    <t>2.1 Estadísticas macroeconómicas</t>
  </si>
  <si>
    <t>Loja</t>
  </si>
  <si>
    <t>3.2 Profesionales de nivel medio de la salud</t>
  </si>
  <si>
    <t>2.2 Cuentas económicas</t>
  </si>
  <si>
    <t>Los Ríos</t>
  </si>
  <si>
    <t>3.3 Profesionales de nivel medio en operaciones financieras y administrativas</t>
  </si>
  <si>
    <t>2.3 Estadísticas de las empresas</t>
  </si>
  <si>
    <t>Manabí</t>
  </si>
  <si>
    <t>3.4 Profesionales de nivel medio de servicios jurídicos, sociales, culturales y afines</t>
  </si>
  <si>
    <t>2.4 Estadísticas sectoriales</t>
  </si>
  <si>
    <t>Morona Santiago</t>
  </si>
  <si>
    <t>3.5 Técnicos de la tecnología de la información y las comunicaciones</t>
  </si>
  <si>
    <t>2.4.1 Agricultura, silvicultura, pesca</t>
  </si>
  <si>
    <t>Napo</t>
  </si>
  <si>
    <t>4.1 Oficinistas</t>
  </si>
  <si>
    <t>2.4.2 Energía</t>
  </si>
  <si>
    <t>Orellana</t>
  </si>
  <si>
    <t>4.2 Empleados en trato directo con el público</t>
  </si>
  <si>
    <t>2.4.3 Minería, manufactura, construcción</t>
  </si>
  <si>
    <t>Pastaza</t>
  </si>
  <si>
    <t>4.3 Empleados contables y encargados del registro de materiales</t>
  </si>
  <si>
    <t>2.4.4 Transporte</t>
  </si>
  <si>
    <t>Pichincha</t>
  </si>
  <si>
    <t>4.4 Otro personal de apoyo administrativo</t>
  </si>
  <si>
    <t>2.4.5 Turismo</t>
  </si>
  <si>
    <t>Santa Elena</t>
  </si>
  <si>
    <t>5.1 Trabajadores de los servicios personales</t>
  </si>
  <si>
    <t>2.4.6 Banca, seguros, estadísticas financieras</t>
  </si>
  <si>
    <t>Santo Domingo de los Tsáchilas</t>
  </si>
  <si>
    <t>5.2 Vendedores</t>
  </si>
  <si>
    <t>2.5 Finanzas públicas, fiscales y estadísticas del sector público</t>
  </si>
  <si>
    <t>Sucumbíos</t>
  </si>
  <si>
    <t>5.3 Trabajadores de los cuidados personales resol08 5</t>
  </si>
  <si>
    <t>2.6 Comercio internacional y balanza de pagos</t>
  </si>
  <si>
    <t>Zamora Chinchipe</t>
  </si>
  <si>
    <t>5.4 Personal de los servicios de protección</t>
  </si>
  <si>
    <t>2.7 Precios</t>
  </si>
  <si>
    <t>6.1 Agricultores y trabajadores calificados de explotaciones agropecuarias con destino al mercado</t>
  </si>
  <si>
    <t>2.8 Costo labora</t>
  </si>
  <si>
    <t>6.2 Trabajadores forestales calificados, pescadores y cazadores</t>
  </si>
  <si>
    <t>2.9 Ciencia, tecnología e innovación</t>
  </si>
  <si>
    <t>6.3 Trabajadores agropecuarios, pescadores, cazadores y recolectores de subsistencia</t>
  </si>
  <si>
    <t>3.1 Ambiente</t>
  </si>
  <si>
    <t>7.1 Oficiales y operarios de la construcción excluyendo electricistas</t>
  </si>
  <si>
    <t>3.2 Estadísticas regionales y zonales</t>
  </si>
  <si>
    <t>7.2 Oficiales y operarios de la metalurgia, la construcción mecánica y afines</t>
  </si>
  <si>
    <t>3.3 Estadísticas e indicadores multidominio</t>
  </si>
  <si>
    <t>7.3 Artesanos y operarios de las artes gráficas</t>
  </si>
  <si>
    <t>3.3.1 Condiciones de vida, pobreza y problemas sociales</t>
  </si>
  <si>
    <t>7.4 Trabajadores especializados en electricidad y la electrotecnología</t>
  </si>
  <si>
    <t>3.3.2 Género y grupos especiales de la población</t>
  </si>
  <si>
    <t>7.5 Operarios y oficiales de procesamiento de alimentos, de la confección, ebanistas, otros artesanos y afines</t>
  </si>
  <si>
    <t>3.3.3 Sociedad de la información</t>
  </si>
  <si>
    <t>8.1 Operadores de instalaciones fijas y máquinas</t>
  </si>
  <si>
    <t>3.3.4 Globalización</t>
  </si>
  <si>
    <t>8.2 Ensambladores</t>
  </si>
  <si>
    <t>3.3.5 Indicadores relacionados con los Objetivos de Desarrollo del Milenio</t>
  </si>
  <si>
    <t>8.3 Conductores de vehículos y operadores de equipos pesados móviles</t>
  </si>
  <si>
    <t>3.3.6 Desarrollo sostenible</t>
  </si>
  <si>
    <t>9.1 Limpiadores y asistentes</t>
  </si>
  <si>
    <t>3.3.7 Emprendimiento</t>
  </si>
  <si>
    <t>9.2 Peones agropecuarios, pesqueros y forestales</t>
  </si>
  <si>
    <t>3.4 Anuarios y compendios similares</t>
  </si>
  <si>
    <t>9.3 Peones de la minería, la construcción, la industria manufacturera y el transporte</t>
  </si>
  <si>
    <t>9.4 Ayudantes de preparación de alimentos</t>
  </si>
  <si>
    <t>9.5 Vendedores ambulantes de servicios y afines</t>
  </si>
  <si>
    <t>9.6 Recolectores de desechos y otras ocupaciones elementales</t>
  </si>
  <si>
    <t>01 Oficiales de las fuerzas armadas</t>
  </si>
  <si>
    <t>02 Suboficiales de las fuerzas armadas</t>
  </si>
  <si>
    <t>03 Otros miembros de las fuerzas armadas</t>
  </si>
  <si>
    <t xml:space="preserve">Tanto el dominio como la temática de la operación estadística, debe estar a lineada a lo especificado en el  Clasificador Temático SDMX. Para lo cual escoger las opciones que se proponen en los campos </t>
  </si>
  <si>
    <t>Se especifican los apellidos y nombres del usuario identificado para la operación estadística.</t>
  </si>
  <si>
    <t>N/A</t>
  </si>
  <si>
    <t>Número de Variables</t>
  </si>
  <si>
    <t>más de 10</t>
  </si>
  <si>
    <t>Instrumentos de Planificación Nacional</t>
  </si>
  <si>
    <t>Estadísticas_Ambientales_y_varios_dominios</t>
  </si>
  <si>
    <t>Plan Nacional de Desarrollo</t>
  </si>
  <si>
    <t>Estrategias Nacionales</t>
  </si>
  <si>
    <t>Agenda Sectorial</t>
  </si>
  <si>
    <t>Planes Sectoriales</t>
  </si>
  <si>
    <t>Agenda Nacional para la Igualdad</t>
  </si>
  <si>
    <t>Planes Institucionales</t>
  </si>
  <si>
    <t>Estrategias Intersectoriales</t>
  </si>
  <si>
    <t>Planes Territoriales Diferenciados</t>
  </si>
  <si>
    <t>Planes Fronterizos</t>
  </si>
  <si>
    <t>Planes Especiales de los Proyectos Nacionales de Carácter Estratégico</t>
  </si>
  <si>
    <t>Planes de Desarrollo y Ordenamiento Territorial</t>
  </si>
  <si>
    <t>Otro ¿Cuál?</t>
  </si>
  <si>
    <t>Objetivo 1. Poner fin a la pobreza en todas sus formas y en todo el mundo</t>
  </si>
  <si>
    <t>Objetivo 2. Poner fin al hambre, lograr la seguridad alimentaria y la mejora de la nutrición y promover la agricultura sostenible</t>
  </si>
  <si>
    <t>Objetivo 3. Garantizar una vida sana y promover el bienestar de todos a todas las edades</t>
  </si>
  <si>
    <t>Objetivo 4. Garantizar una educación inclusiva y equitativa de calidad y promover oportunidades de aprendizaje permanente para todos</t>
  </si>
  <si>
    <t>Objetivo 5. Lograr la igualdad de género y empoderar a todas las mujeres y las niñas</t>
  </si>
  <si>
    <t>Objetivo 6. Garantizar la disponibilidad y la gestión sostenible del agua y el saneamiento para todos</t>
  </si>
  <si>
    <t>Objetivo 7. Garantizar el acceso a una energía asequible, fiable, sostenible y moderna para todos</t>
  </si>
  <si>
    <t>Objetivo 8. Promover el crecimiento económico sostenido, inclusivo y sostenible, el empleo pleno y productivo y el trabajo decente para todos</t>
  </si>
  <si>
    <t>Objetivo 9. Construir infraestructuras resilientes, promover la industrialización inclusiva y sostenible y fomentar la innovación</t>
  </si>
  <si>
    <t>Objetivo 10. Reducir la desigualdad en los países y entre ellos</t>
  </si>
  <si>
    <t>Objetivo 11. Lograr que las ciudades y los asentamientos humanos sean inclusivos, seguros, resilientes y sostenibles</t>
  </si>
  <si>
    <t>Objetivo 12. Garantizar modalidades de consumo y producción sostenibles</t>
  </si>
  <si>
    <t>Objetivo 13. Adoptar medidas urgentes para combatir el cambio climático y sus efectos*</t>
  </si>
  <si>
    <t>Objetivo 14. Conservar y utilizar sosteniblemente los océanos, los mares y los recursos marinos para el desarrollo sostenible</t>
  </si>
  <si>
    <t>Objetivo 15. Proteger, restablecer y promover el uso sostenible de los ecosistemas terrestres, gestionar sosteniblemente los bosques, luchar contra la desertificación, detener e invertir la degradación de las tierras y detener la pérdida de biodiversidad</t>
  </si>
  <si>
    <t>Objetivo 16. Promover sociedades pacíficas e inclusivas para el desarrollo sostenible, facilitar el acceso a la justicia para todos y construir a todos los niveles instituciones eficaces e inclusivas que rindan cuentas</t>
  </si>
  <si>
    <t>Objetivo 17. Fortalecer los medios de implementación y revitalizar la Alianza Mundial para el Desarrollo Sostenible </t>
  </si>
  <si>
    <t>Se describe la necesidad del usuario y la información solicitada, por ejemplo: nivel de desagregación geográfica de variables, levantamiento de variables nuevas, muestras.</t>
  </si>
  <si>
    <r>
      <rPr>
        <i/>
        <sz val="12"/>
        <color rgb="FFFF0000"/>
        <rFont val="Century Gothic"/>
        <family val="2"/>
      </rPr>
      <t xml:space="preserve"> </t>
    </r>
    <r>
      <rPr>
        <i/>
        <sz val="12"/>
        <color theme="1" tint="0.34998626667073579"/>
        <rFont val="Century Gothic"/>
        <family val="2"/>
      </rPr>
      <t xml:space="preserve">Se describe el tratamiento que se le dio a la solicitud, la justificación de aceptación o rechazo de las necesidades de los usuario; y el medio de la respuesta. </t>
    </r>
  </si>
  <si>
    <t>Se detalla los productos que fueron entregados al usuario, en respuesta a su solicitud.</t>
  </si>
  <si>
    <r>
      <t xml:space="preserve">Para catalogar al usuario como usuario general, especializado interno o especializado externo, se deben tomar en cuenta las siguientes definiciones:
</t>
    </r>
    <r>
      <rPr>
        <b/>
        <i/>
        <sz val="12"/>
        <color theme="1" tint="0.34998626667073579"/>
        <rFont val="Century Gothic"/>
        <family val="2"/>
      </rPr>
      <t xml:space="preserve">
Usuarios especializados internos:</t>
    </r>
    <r>
      <rPr>
        <i/>
        <sz val="12"/>
        <color theme="1" tint="0.34998626667073579"/>
        <rFont val="Century Gothic"/>
        <family val="2"/>
      </rPr>
      <t xml:space="preserve"> son aquellos usuarios institucionales que pertenecen al INEC y que solicitan información para actividades específicas de su trabajo frecuentemente.
</t>
    </r>
    <r>
      <rPr>
        <b/>
        <i/>
        <sz val="12"/>
        <color theme="1" tint="0.34998626667073579"/>
        <rFont val="Century Gothic"/>
        <family val="2"/>
      </rPr>
      <t xml:space="preserve">Usuarios especializados externos: </t>
    </r>
    <r>
      <rPr>
        <i/>
        <sz val="12"/>
        <color theme="1" tint="0.34998626667073579"/>
        <rFont val="Century Gothic"/>
        <family val="2"/>
      </rPr>
      <t xml:space="preserve">son aquellos usuarios relacionados a la toma de decisiones de política pública,  investigadores, especialistas, y otros que utilizan las estadísticas frecuentemente. Normalmente, estos usuarios saben dónde encontrar los datos y como interpretarlos.
</t>
    </r>
    <r>
      <rPr>
        <b/>
        <i/>
        <sz val="12"/>
        <color theme="1" tint="0.34998626667073579"/>
        <rFont val="Century Gothic"/>
        <family val="2"/>
      </rPr>
      <t>Usuario general:</t>
    </r>
    <r>
      <rPr>
        <i/>
        <sz val="12"/>
        <color theme="1" tint="0.34998626667073579"/>
        <rFont val="Century Gothic"/>
        <family val="2"/>
      </rPr>
      <t xml:space="preserve"> usuarios que utilizan ocasionalmente la información estadística para fines específicos, y además encuentran dificultad para obtener la información que necesitan.
</t>
    </r>
    <r>
      <rPr>
        <b/>
        <i/>
        <sz val="12"/>
        <color theme="1" tint="0.34998626667073579"/>
        <rFont val="Century Gothic"/>
        <family val="2"/>
      </rPr>
      <t xml:space="preserve">Usuarios potenciales: </t>
    </r>
    <r>
      <rPr>
        <i/>
        <sz val="12"/>
        <color theme="1" tint="0.34998626667073579"/>
        <rFont val="Century Gothic"/>
        <family val="2"/>
      </rPr>
      <t xml:space="preserve">son aquellos usuarios que no han utilizado la información estadística pero están solicitando para un fin específico y no tienen una periodicidad definida para una nueva solicitud.  
</t>
    </r>
  </si>
  <si>
    <t>Potenciales</t>
  </si>
  <si>
    <t>ODS</t>
  </si>
  <si>
    <t>Instrumentos de Planificación Internacional</t>
  </si>
  <si>
    <t>Agenda 2030</t>
  </si>
  <si>
    <t>No</t>
  </si>
  <si>
    <t>Otra ¿Cuál? Especifique el indicador, objetivo e instrumento</t>
  </si>
  <si>
    <t>Existen fuentes de medición para las propuestas de variables</t>
  </si>
  <si>
    <t>Instituciones u organizaciones que producen la información para la propuesta de variables</t>
  </si>
  <si>
    <t xml:space="preserve"> Solventado hasta la fecha esta necesidad de información</t>
  </si>
  <si>
    <t>Alternativas de medición para el calculo del indicador con otra u otras fuentes de datos</t>
  </si>
  <si>
    <t>Instituciones o entidades nacionales que deberían producir la información estadística que requiere</t>
  </si>
  <si>
    <t>Si</t>
  </si>
  <si>
    <t>Ubicar la fecha de en la que la matriz fue actualizada por última vez</t>
  </si>
  <si>
    <t xml:space="preserve">MATRIZ DE IDENTIFICACIÓN DE USUARIOS Y NECESIDADES DE INFORMACIÓN ESTADÍSTICA
</t>
  </si>
  <si>
    <t xml:space="preserve">La identificación de necesidades y usuarios de información, se encuentra contemplada en el Modelo de Producción Estadística (MPE) en la fase de Planificación como una de las actividades necesarias para poder conocer la demanda de nueva información o la retroalimentación sobre la información que se produce actualmente para poder realizar los ajustes necesarios.  
Esta herramiento ha sido creada con fin de operativizar la identificación de qué estadísticas se necesita y lo que los usuarios necesitan de la información, estas necesidades pueden ser desencadenadas por un requerimiento de nueva información o algún cambio dentro de la operación estadística como presupuestario, actualizaciones metodológicas a nivel internacional o por los resultados obtenidos de las evaluaciones ejecutadas a la operación estadística en periodos anteriores. Es necesario mencionar que esta matriz se alimenta de necesidades de producción y difusión, más no de requerimiento de procesamiento de información.  </t>
  </si>
  <si>
    <t>Fecha de actualización de la matriz</t>
  </si>
  <si>
    <r>
      <rPr>
        <b/>
        <sz val="11"/>
        <color theme="1"/>
        <rFont val="Calibri"/>
        <family val="2"/>
        <scheme val="minor"/>
      </rPr>
      <t xml:space="preserve">Considerar que </t>
    </r>
    <r>
      <rPr>
        <sz val="11"/>
        <color theme="1"/>
        <rFont val="Calibri"/>
        <family val="2"/>
        <scheme val="minor"/>
      </rPr>
      <t xml:space="preserve">el diligenciamiento, seguimiento y monitoreo del contenido de la presente matriz es competencia del Responsable de la operación estadística. Al ser esta una matriz que se alimenta de varias fuentes (las necesidades pueden surgir por diferentes medios), será deber del Responsable identificarlas y plasmarlas en la matriz, mientras que, la Dirección de Comunicación Social será la dependencia responsable de la consolidación de las matrices de todas las operaciones estadísticas. </t>
    </r>
  </si>
  <si>
    <r>
      <t xml:space="preserve">Importante: </t>
    </r>
    <r>
      <rPr>
        <sz val="11"/>
        <color theme="1"/>
        <rFont val="Calibri"/>
        <family val="2"/>
        <scheme val="minor"/>
      </rPr>
      <t xml:space="preserve">Al ser esta actividad fundamental para poder realizar una planificación adecuada, es importante que la identificación de necesidades se la lleve a cabo en cada levantamiento de la operación estadística, con excepción de los índices por la particularidad en la periodicidad de sus levantamientos.  </t>
    </r>
  </si>
  <si>
    <t>Roberto Chaves</t>
  </si>
  <si>
    <t>Dirección de Estadísticas Económicas</t>
  </si>
  <si>
    <t>Gabriela Hidalgo</t>
  </si>
  <si>
    <t>Su ayuda por favor con el costo de construcciob el metro cubico</t>
  </si>
  <si>
    <t>Por favor de la manera más comedida solicitó información acerca de las edificaciones o viviendas construidas mensualmente en la provincia de Chimborazo periodo 2008 - 2016</t>
  </si>
  <si>
    <t>en el formulario de la encuesta de edificaciones 2016, específicamente en el rubro IV: materiales predominantes a ser utilizados en la edificación, hay un rubro "otras", es posible acceder al desagregado de esa opción?, es decir, cuales son los materiales agrupados en el rubro "otras"?.</t>
  </si>
  <si>
    <t>Se envia un correo electónico dando respuesta a la consulta en el cuerpo del mismo</t>
  </si>
  <si>
    <t>Rita Jácome</t>
  </si>
  <si>
    <t>Ticket 45487_ Daniel Villamar</t>
  </si>
  <si>
    <t>Ticket 45809_Alex Javier Guerrero</t>
  </si>
  <si>
    <t xml:space="preserve">Ticket 45997_Ángel Rafael Moreno </t>
  </si>
  <si>
    <t>Ticket 45175_ Bryan Talavera</t>
  </si>
  <si>
    <t>Ticket 46309_Jorge Vasquez Medina</t>
  </si>
  <si>
    <t>Ticket 46408_Walter Yanez</t>
  </si>
  <si>
    <t xml:space="preserve">Ticket 46624_MERCEDES MUÑOZ </t>
  </si>
  <si>
    <t>Ticket 46668_ANDREA RUIZ</t>
  </si>
  <si>
    <t xml:space="preserve">Ticket 46993_JEFERSON GUDIÑO </t>
  </si>
  <si>
    <t>Ticket 46999_Tania Aguilera</t>
  </si>
  <si>
    <t>Ticket 47119_ CAROLINA SIMBALA</t>
  </si>
  <si>
    <t>Ticket 47266 _ CAROLINA SIMBALA</t>
  </si>
  <si>
    <t xml:space="preserve">ticket 47290 UAC </t>
  </si>
  <si>
    <t>Ticket 47928_Alex Javier Guerrero</t>
  </si>
  <si>
    <t>Ticket 48681 _sergio afcha</t>
  </si>
  <si>
    <t>Ticket 49028_MARÍA CRISTINA VALLEJO</t>
  </si>
  <si>
    <t>Ticket 49188 _ Diego Bolaños</t>
  </si>
  <si>
    <t>Ticket 49496_ Jaqueline Zambrano</t>
  </si>
  <si>
    <t>Ticket 51694_Leyddi maría Cango Apolo</t>
  </si>
  <si>
    <t>Ticket 54744 _Jazmín Yambay</t>
  </si>
  <si>
    <t>Ticket 55894_Edgar Navarrete</t>
  </si>
  <si>
    <t>Ticket 56677_ Daniela Castro</t>
  </si>
  <si>
    <t>Ticket 56816_CARLOS NAZARENO</t>
  </si>
  <si>
    <t>Ticket 56852_Carlos Loor</t>
  </si>
  <si>
    <t>Ticket 57199 _CARLOS NAZARENO</t>
  </si>
  <si>
    <t xml:space="preserve">Ticket 57868_Carlos Cedillo </t>
  </si>
  <si>
    <t>Por favor su ayuda con los índices e indicadores de productividad del sector correspondiente al CIIU 10 Elaboración de productos alimenticios de las empresas ubicadas en la ciudad de Quito.</t>
  </si>
  <si>
    <t>NECESITO CONFIRMAR SI LAS COMPAÑÍAS REGISTRADAS EN ECUADOR ESTÁN OBLIGADAS A PRESENTAR SUS ESTADOS FINANCIEROS ANUALMENTE AL INEC POR LAS ENCUESTAS ANUALES QUE REALIZAN. De ser así, cual es el sustento legal?.</t>
  </si>
  <si>
    <t xml:space="preserve">Buenas tardes.
Por favor si me pueden ayudar con la siguiente información para el desarrollo de mi tesis.
1. Nivel académico de los propietarios o administradores de las empresas fabricantes de calzado a nivel nacional por tamaño de empresa (micro, pequeña, mediana y gran empresa)del 2008 al 2018.
2.Porcentaje o promedio de inversión de empresas fabricantes de calzado que invierten en capacitación de sus empleados. Por tamaño de empresa (micro, pequeña y mediana y gran empresa) del 2008 al 2018.
3. Porcentaje o promedio de inversión en maquinaria del sector fabricante de calzado a nivel nacional del 2008 al 2018 por tamaño de empresa (micro, pequeña, mediana y gran empresa).
4. Información de acceso a financiamiento publico o privado de las empresas fabricantes de calzado a nivel nacional por tamaño de empresa (micro, pequeña, mediana y gran empresa).
De antemano gracias por su ayuda.
Atentamente
Franklin Infante
</t>
  </si>
  <si>
    <t xml:space="preserve">Estimados buenas tardes. Favor su ayuda como llenar el Formulario Estructural Empresarial 2017. la parte 2.1 PRODUCCION Y VENTAS NETAS DE BIENES PRODUCIDOS POR LA EMPRESA, a que se refiere con "Solo si la empresa registra un velor en 2001?
Es un casillero o se refiere al año 2001?
</t>
  </si>
  <si>
    <t xml:space="preserve">Quisiera saber si el INEC tiene información relacionada a los volúmenes de producción del sector manufacturero ecuatoriano que se encuentra categorizado bajo la clasificación Industrial Internacional Uniforme - CIIU.
De tener esta información, quisiera saber el procedimiento para obtener dicha información.
</t>
  </si>
  <si>
    <t>Favor su gentil ayuda necesito recuperar la clave de mi empresa Banariego para hacer la encuesta de manufactura para ustedes INEC,</t>
  </si>
  <si>
    <t>POR FAVOR DESEO SABER LOS DATOS ESTADÍSTICOS DE MERCADOS DEL PRODUCTO PINTURA EN POLVO KYNAR</t>
  </si>
  <si>
    <t>Necesito saber si el numero de identificacion de empresas de la encuesta de innovación pertenece a la misma empresa en el trienio 2009-201 y en el 2012-2014. Para tratar los datos como panel.
Ppr otro lado, querria daber cuando esta previsto publicar la siguiente ebcunesta.</t>
  </si>
  <si>
    <t>Incremento de tasa de producción per cápita del Cantón Sucre en la Provincia de Manabí</t>
  </si>
  <si>
    <t xml:space="preserve">Buenas tardes. Tengo que ingresar informacion de la empresa Osakacorp S.A., pero al ingresar para obtener el formulario en linea me pide un usuario y la clave Me pueden ayudar con esa informacion para ingresar la informacion de la compañia.
Gracias por su atencion.
</t>
  </si>
  <si>
    <t>Buenas tardes, favor solicito información sobre cifras de MiPymes que fueron afectadas por el terremoto del 16A, zonas afectadas y como decrecieron o crecieron en estos dos años</t>
  </si>
  <si>
    <t>Deseo conocer todas las estadísticas de calzado en ecuador</t>
  </si>
  <si>
    <t xml:space="preserve">He obtenido la información del Directorio Nacional de Empresas 2017 y filtré los datos para obtener las ventas, número de empresas y número de trabajadores del sector textil por manufactura (Códigos CIIU: C1311, C1312, C1313, C1391, C1392, C1393, C1394, C1399, C1410, C1420, C1430, C1511, C1512, C1520, c2826), en SPSS. Procesé la información por cantón y para mi sorpresa, Cuenca registra ventas por US$ 4.383.845.389, cuando según el Censo Nacional de Empresas de 2010, sus ventas fueron de US$ 70.234.708. He comprobado varias veces este valor y efectivamente no tengo error en los cálculos. Es posible que en la base de datos haya algún error en el registro? Si es así cómo puedo resolverlo? Adjunto el archivo en excel, con los cálculos.
</t>
  </si>
  <si>
    <t xml:space="preserve">DE MIS CONSIDERACIONES SOLICITO A USTED QUE ME CONSEDA LA SIGUIENTE INFORMACION:
NUMERO DE EMPRESAS CONSTRUCTORAS EN EL CANTON DE GUAYAQUIL Y EL NUMERO DE TAMAMÑO DE EMPRESAS CONSTRUCTORAS EN EL CANTON DE GUAYAQUIL
MOTIVO DEL CUAL NECESITO ESTA INFOAMCION PARA CULMINAR CON MI PROYECTO DE TESIS.
</t>
  </si>
  <si>
    <t>LOS PRINCIPALES INDICADORES DE LA EMPRESAS POR TAMAÑO DEL SECTOR DE LA CONSTRUCCION Del CANTON DE GUAYAQUIL DE LOS AÑOS 2015 al 2017, TOTAL DE ACTIVOS, TOTAL DE PASIVOS, PATRIMONIO, Ventas Netas, Utilidad, CAida o Auge del Sector. Y SI ES POSIBLE TAMBIEN POR NIVEL NACIONAL
DATOS QUE NECESITO PARA PODER CULMINAR CON MI PROYECTO DE TESIS.</t>
  </si>
  <si>
    <t>a) produccion valor agregado, personal ocupado y remuneraciones de la industria manufacturera de Riobamba o chimborazo periodos 2014 - 2016
b) vocacion porductiva del canton la maná: datos turisticos de la maná 2017</t>
  </si>
  <si>
    <t>Buenos días, quería confirmar si existe relación entre l identificación de las empresas de la encuesta de innovación (ACTI) y las Estadísticas Estructurales, sobre todo con respecto a la encuesta de Manufactura y Minería. Es para evaluar el efecto de la innovación sobre los salarios de los empleados, me gustaría saber si la identificación corresponde a las mismas empresas.</t>
  </si>
  <si>
    <t xml:space="preserve">Estimados señores del INEC, con respecto a la información solicitada sobre los indicadores laborales el cual como respuesta recibí un archivo adjunto en el ticket #48613 misma que contiene casi toda la información.
Pero la información solicitada sobre al empleo desglosado por ramas de actividades manufactureras ejemplo ( Textiles, alimentos y bebidas ); Para lo cual le envío como archivo adjunto una referencia del año 2015 que fue realizada por el INEC. Información que necesito desde el 2003 hasta el 2018.
Segundo; Además necesito información sobre el empleo generado por las exportaciones.
Ante su pronta respuesta anticipo mi agradecimiento
</t>
  </si>
  <si>
    <t xml:space="preserve">Solicito comedidamente se digne remitir información estadística respecto a importación, producción y venta de material ferretero. Así mismo, información de venta de productos ferreteros en la provincia de Morona Santiago.
Por su gentil atención que se digne dar a la presente petición, le quedo muy agradecido.
Cordialmente,
Edwyn
</t>
  </si>
  <si>
    <t xml:space="preserve">Soy investigador de la Universidad de Valencia, España y trabajo conjuntamente con investigadores de la Universidad Católica Santiago de Guayaquil. Mi pregunta es con relación a los datos de ciencia, tecnología e innovación. Hasta la actualidad, veo que hay dos ediciones de estas encuestas, una referida al periodo 2009-2011 y otra al periodo 2012-2014. Mi pregunta es si los identificadores asignados en la primera edición de la encuesta se mantienen en la segunda. En otras palabras, puedo hacer el seguimiento de la misma empresa o institución desde 2009 hasta 2014? o los identificadores se asignaron nuevamente de manera aleatoria en la segunda edición.
Gracias de antemano por su amable colaboración y felicidades por el trabajo que realizan, he quedado gratamente sorprendido del avance del INEC.
Cordialmente,
Sergio Afcha
</t>
  </si>
  <si>
    <t>Adicionalmente estadística por marca y línea de parque automotor de Ecuador.</t>
  </si>
  <si>
    <t xml:space="preserve">Por favor quisiera consultar los resultados tabulados de la Encuesta de Manufactura y Minería 2017. En la página web solo he podido encontrar información hasta la encuesta de 2015. Específicamente estoy necesitando las tablas:
C12 "VALOR Y CANTIDAD DE ENERGÍA ELÉCTRICA Y AGUA CONSUMIDA, SEGÚN DIVISIONES (CIIU 4ta. REV.) DE ACTIVIDAD ECONÓMICA (VALORES EN DÓLARES)"
C12-A "VALOR Y CANTIDAD DE ENERGÍA ELÉCTRICA Y AGUA CONSUMIDA, SEGÚN GRUPOS Y CLASES CIIU DE ACTIVIDAD ECONÓMICA (VALORES EN DÓLARES)"
</t>
  </si>
  <si>
    <t xml:space="preserve">A través de la página http://www.ecuadorencifras.gob.ec/anuarios-de-transporte-2/, descargué el archivo "Anuario_de_Estad_de_Transporte_2003.zip", el mismo que no contiene información referene al volumen de carga (tm) ingresados y salidos desde los aeropuertos y su lugar de destino. En todos los años excepto en 2003 contiene esta información.
Por favor requiero el archivo Excel con 2003 con el volumen (tm)de carga entrantes y salientes y con destino desde los aeropuertos de Quito y Guayaquil. O en su defecto en el mismo formato que consta en el zip. del año 2012, en el cual hay dos archivos: Trans 37.xls "PARTICIPACIÓN PORCENTUAL DE LAS RUTAS CON MAYOR MOVIMIENTO DE CARGA - ENTRADA Y SALIDA POR EL AEROPUERTO SIMÓN BOLÍVAR" y Trans 36.xls "PARTICIPACIÓN PORCENTUAL DE LAS RUTAS CON MAYOR MOVIMIENTO DE CARGA - NTRADA Y SALIDA POR EL AEROPUERTO MARISCAL SUCRE".
</t>
  </si>
  <si>
    <t>Necesito conocer si tienen un estudio de mercado de las empresas de tecnología en el Ecuador. Para participar en una licitación necesitamos conocer cuál es nuestra participación en el mercado de Tecnología. Necesitamos conocer el tamaño del mercado de tecnología en el Ecuador en el último año. gracias</t>
  </si>
  <si>
    <t>Estimados muy buenas tardes ayúdenme por favor, necesito saber cuántos vehículos circulan en la ciudad de Guayaquil</t>
  </si>
  <si>
    <t>solicitarles información a todo lo concerniente a indicadores en temas relacionados al Comercio interno, Nivel de ingreso de los Mantenses, Aportación al PIB, utilización de los sistemas de información, indica de Gini, emprendimientos efectuados en el anterior año fiscal, todo lo concerniente en tema económico y Tics del Cantón Manta.</t>
  </si>
  <si>
    <t>Le escribo para solicitar su asistencia con respecto a la base de datos de la encuesta de innovación. Estoy realizando mi trabajo de fin de master y voy a utilizar los datos de la Encuesta de innovación de Ecuador. Descargué de la página web la base pero al tratarla, los resultados reflejan 16824 datos, pero en la pantalla de vista de datos solo aparecen 6275. Por favor podría indicarme a qué se debe la diferencia?</t>
  </si>
  <si>
    <t>Para el fortalecer el fundamento de mi investigación sobre nuevas estratégias de internacionalización de las PYMES en el Oro, requiero información actualizada a cerca de la comercialización, exportaciones e importaciones de las PYMES del Oro y sus cantones, además de la segmentación de sus sectores.
De antemano agradezco por su atención prestada esperando que pueda ser atendida mi consulta, de esta manera ayudará a fortalecer la investigación de la Universidad Técnica de Machala</t>
  </si>
  <si>
    <t xml:space="preserve">Con relación al:
CUADRO No. 1
NÚMERO DE EMPRESAS, PERSONAL OCUPADO, REMUNERACIONES, PRODUCCIÓN TOTAL, CONSUMO INTERMEDIO, VALOR AGREGADO, DEPRECIACIONES Y FORMACIÓN BRUTA DE CAPITAL, SEGÚN DIVISIONES (CIIU 4ta. REV.) DE ACTIVIDAD ECONÓMICA (VALORES EN DÓLARES) de la Encuesta de Manufactura y Minería 2015.
Podría por favor indicarme cuáles son las unidades de la producción total (columna F de la hoja C1).
</t>
  </si>
  <si>
    <t>necesito que me ayuden con el porcentaje de istituciones educativas secundarias que cuenten con acceso a las TICS.</t>
  </si>
  <si>
    <t>ME ENCUENTRO ELABORANDO UNA INVESTIGACIÓN DE EMPRESAS Y ESTABLECIMIENTOS, SOBRE LA UTILIZACIÓN DE TICS ME PODRÍAN AYUDAR CON LA BASE O RESUMEN DE LA PREGUNTA 2.6. ¿Para cuáles de las siguientes actividades se usó el internet contratado por la empresa durante el año 2018?
GRACIAS POR SU PRONTA RESPUESTA,PARA SABER SI PUEDO CONTAR CON LA RESPECTIVA INFORMACIÓN</t>
  </si>
  <si>
    <t>Por motivo de elaboración de proyecto de tesis requiero de su ayuda detallando cuál es el número de edificaciones nuevas residenciales que corresponden a proyectos inmobiliarios y cuántas a construcciones independientes en los cantones Guayaquil, Samborondón y Daule?</t>
  </si>
  <si>
    <t>BUEN DÍA, DESEO INFORMACIÓN CORRESPONDIENTE A LAS EMPRESAS QUE PRODUCEN A ESCALA INDUSTRIAL, ES PARA UN ESTUDIO DE LA UNIVERSIDAD, Y GENERAR LA GEORREFERENCIA DE LOS MISMOS</t>
  </si>
  <si>
    <t>Por motivo de trabajo de titulación de la Maestría de Administración de Empresas promoción 33 de la ESPAE, requiero de su ayuda con indicando que porcentaje de los permisos de construcción de los cantones Guayaquil, Daule y Samborondón corresponden a proyectos urbanísticos.</t>
  </si>
  <si>
    <t>Buenas soy estudiante de la Espol en Guayaquil y estoy realizando la tesis de maestría con ayuda de una encuesta realizada por ustedes (Encuesta de manufactura, minería y construcción del 2015) de la cual las empresas en el documento adjunto son seleccionadas para poder realizar el trabajo. La encuesta me permitió segregar los datos por provincia pero me gustaría que me ayuden a lo mínimo posible de segregación ya sea cantón o ciudad dado que solo enfoco mi trabajo para la ciudad de Guayaquil pero podría cambiar el enfoque al cantón si no es posible segregar mejor.</t>
  </si>
  <si>
    <t>EL TELEGRAFO</t>
  </si>
  <si>
    <t xml:space="preserve">INEC Silvia Soria </t>
  </si>
  <si>
    <t>MARIA SANTAMARÍA:</t>
  </si>
  <si>
    <t>El Telégrafo</t>
  </si>
  <si>
    <t>MARIA SANTAMARIA</t>
  </si>
  <si>
    <t>ESPOL</t>
  </si>
  <si>
    <t>EL COMERCIO</t>
  </si>
  <si>
    <t xml:space="preserve">Soy Lautaro Andrade de la Dirección Digital de los Medios Públicos del Ecuador. Estamos realizando un proyecto sobre el pan en Ecuador. ¿Nos podría colaborar con estadísticas respecto a este tema? La información que necesitamos es:
Consumo de pan en Ecuador, cuántas panaderías hay en Quito, cuántas panificadores existen, qué insumos utilizan, cuánto se gasta anualmente en comprar pan, cuántos kilos de pan se consume al año, cuántos son los ingresos que genera este sector, cuántas molineras existen, cuánto cuesta producir pan. 
Gracias por su colaboración.
Saludos, 
</t>
  </si>
  <si>
    <t xml:space="preserve">por favor tu ayuda con la siguiente información para la elaboración de un producto comunicacional por la independencia de Guayaquil. 
-          Principal actividad económica de las empresas en Guayaquil  
-          Número de empresas por actividad económica en Guayaquil 
-          Empresas en Guayaquil por indicadores de relación, según secciones (CIIU 4ta. REV.) de actividad económica 
Quedo atenta a su respuesta. 
</t>
  </si>
  <si>
    <t>En este caso, queremos trabajar con información de la Encuesta de manufactura y minería. Quisiera saber si el INEC tiene la información de dicha encuesta en formato de panel para la mayor cantidad de años posibles, ya que nuestro interés es desarrollar ciertos modelos con este tipo de datos.
Agradezco de antemano su colaboración.
Saludos,
--
Jorge Antonio Rodríguez Moreno
Phd(c) Industrial Economics
University of Valencia</t>
  </si>
  <si>
    <t>Solicitar la base de datos de la encuesta de innovación de los años 2009-2011 y 2012-2014 con nivel de desagregación CIUU a 5 dígitos.</t>
  </si>
  <si>
    <t xml:space="preserve">Estimado Marx,
Te saluda Erika Astudillo, editora de la sección de Economía de diario El Telégrafo. Queremos hacer un video interactivo con cifras en torno al Día del Amor y la Amistad por lo que quisiera saber si me pueden proporcionar cifras, sobre todo económicas, relacionadas a este día. Por
ejemplo: venta de chocolates y otros regalos, consumos en restaurantes y otras actividades. Nos gustaría contar con información similar a esta publicada en 2014:
http://www.ecuadorencifras.gob.ec/el-precio-del-amor-los-ecuatorianos-gastan-15-millones-de-dolares/,
pero con los datos más actualizados que tengan.
</t>
  </si>
  <si>
    <t>Solicito informacion respecto al numero de personas empleadas a CIIU 5 digitos y a CIIU 2 digitos por provincia en los años 2012, 2013 y 2014, con base en la informacion levantada por la encuesta de innovacion de los años 2009-2011 y 2012-2014</t>
  </si>
  <si>
    <t>solicita las bases de datos en formato SPSS y CSV de la Encuesta de Manufactura y Minería correspondientes a los años 2015, 2016 y 2017</t>
  </si>
  <si>
    <t xml:space="preserve">el tema está vinculado al sector de la construcción
Y necesitamos lo siguiente
1.- Déficit de vivienda en el país, por provincia, desde el 2013 hasta el 2018
2.- Cuánto dinero se destina a: nueva construcción, ampliación y reconstrucción
3.- Aquí, sobre el número de permisos de construcción por M2 a construirse y superficie total a construirse en M2 según provincias y fuentes de financiamiento: buscamos saber si hay información detallada sobre RESIDENCIA PARA UNA FAMILIA, PARA DOS FAMILIAS Y PARA TRES O MÁS FAMILIAS, pues en la data incluye todos los ítems del propósito de la construcción y nosotros estamos enfocados solo en vivienda.
A qué se refiere el VALOR DECLARADO EN LOS PERMISOS DE CONSTRUCCIÓN POR RECURSOS PROPIOS DE FINANCIAMIENTO
Es el valor declarado por el constructor? Es decir eso le cuesta el proyecto al constructor? O eso es dinero que sale del comprador?
</t>
  </si>
  <si>
    <t xml:space="preserve">En virtud de atender su requerimiento, se envían los indicadores de producción y valor agregado por personal ocupado y horas trabajadas. Es importante señalar que se envían los datos a nivel muestral (51 empresas), debido a que el diseño de la encuesta no permite realizar estimaciones de la población para el dominio de estudio solicitado.
Para mayor información de la Encuesta Estructural Empresarial 2016 y sus indicadores, por favor visitar el siguiente link: http://www.ecuadorencifras.gob.ec/encuesta-estructural-empresarial/ 
</t>
  </si>
  <si>
    <t>Tabulados los indicadores de producción y valor agregado por personal ocupado y horas trabajadas</t>
  </si>
  <si>
    <t>En virtud de atender su requerimiento, se comunica que de acuerdo a la “Ley de Estadística”, Capítulo VI, se estipula: 
“Art. 20: Todas las personas naturales o jurídicas domiciliadas, residentes o que tengan alguna actividad en el país, sin exclusión alguna, están obligadas a suministrar, cuando sean legalmente requeridas, los datos e informaciones exclusivamente de carácter estadístico o censal, referentes a sus personas y a las que de ellas dependan, a sus propiedades, a las operaciones de sus establecimientos o empresas, al ejercicio de su profesión u oficio, y, en general, a toda clase de hechos y actividades que puedan ser objeto de investigación estadística o censal”.
“Art. 21: Los datos individuales que se obtengan para efectos de Estadística y Censos son de carácter reservado; en consecuencia, no podrán darse a conocer informaciones individuales de ninguna especie, ni podrán ser utilizados para otros fines como de tributación o conscripción, investigaciones judiciales y, en general, para cualquier objeto distinto del propiamente estadístico o censal”.
“Sólo se darán a conocer los resúmenes numéricos, las concentraciones globales, las totalizaciones y en general los datos impersonales”.</t>
  </si>
  <si>
    <t>En virtud de atender su requerimiento, se comunica que, dentro de la encuesta edificaciones, el rubro ‘OTRAS’ son materiales que, a criterio del informante, no son muy importantes o no son representativos, por tanto no existe desagregación de dichos materiales</t>
  </si>
  <si>
    <t>Jorge Antonio Rodríguez Moreno</t>
  </si>
  <si>
    <t>University of Valencia</t>
  </si>
  <si>
    <t>España</t>
  </si>
  <si>
    <t>Valencia</t>
  </si>
  <si>
    <t>Mi nombre es Jorge Rodríguez, en estos momentos me encuentro haciendo ciertas investigaciones con personal de La universidad de Valencia en España. Hace algún tiempo usted me pudo ayudar con algo de la encuesta de Actividades de Innovación, de la agradezco una vez más.
En este caso, queremos trabajar con información de la Encuesta de manufactura y minería. Quisiera saber si el INEC tiene la información de dicha encuesta en formato de panel para la mayor cantidad de años posibles, ya que nuestro interés es desarrollar ciertos modelos con este tipo de datos.</t>
  </si>
  <si>
    <t>En virtud de atender su requerimiento, se tiene a bien comunicar que las bases de datos de la encuesta de Manufactura y Minería de los años 2014 y 2015, y de la encuesta Encuesta Estructural Empresarial 2016 (ENESEM) cuentan con una variable de identificación denominada, para los dos primeros años señalados: id_diie; en tanto que para el año 2016 se denomina:   inec_identificador_empresa. Cabe indicar que a partir de este año se realizó un cambio metodológico a fin de que los datos sean representativos a nivel poblacional.
La base de datos de los años 2014 y 2015 de la Encuesta de Manufactura y Minería así como otros documentos de interés se encuentran disponibles en el siguiente link: http://www.ecuadorencifras.gob.ec/manufactura-y-mineria/. Así mismo, la base de datos de la encuesta ENESEM y otros documentos están disponibles en el siguiente link: http://www.ecuadorencifras.gob.ec/encuesta-estructural-empresarial/</t>
  </si>
  <si>
    <t xml:space="preserve">Ticket 44870 </t>
  </si>
  <si>
    <t>Ticket 45018 Karolina Bolaños</t>
  </si>
  <si>
    <t>Ticket 45048  Julio León A</t>
  </si>
  <si>
    <t xml:space="preserve">Ticket 45413  Franklin Infante </t>
  </si>
  <si>
    <t>Ticket 45485 Laura Villa</t>
  </si>
  <si>
    <t>Ticket 45532</t>
  </si>
  <si>
    <t>Ticket 45591_Yolanda Guaranda</t>
  </si>
  <si>
    <t>Ticket 48644_Jadira Paola Arellano</t>
  </si>
  <si>
    <t>Ticket 48651_Edwyn Marín</t>
  </si>
  <si>
    <t>Ticket 48876_ANDRES ORJUELA</t>
  </si>
  <si>
    <t xml:space="preserve">Ticket 54587_Cristhian Mendoza </t>
  </si>
  <si>
    <t xml:space="preserve">Ticket 55485 </t>
  </si>
  <si>
    <t>Ticket 56353_Walther Lucero Asignado</t>
  </si>
  <si>
    <t>En virtud de atender su requerimiento, se tiene a bien comunicar que:
• No se realizan preguntas referentes al grado de educación de propietarios o administradores de las empresas, así como de los montos de inversión en capacitación de personal o acceso a financiamiento público o privado, por lo que difícilmente se conocen los detalles.
• Están disponibles los datos de adquisiciones de maquinaria y equipo de los años 2012 – 2016, mismos que se adjuntan a continuación.</t>
  </si>
  <si>
    <t>Tabulado datos de adquisiciones de maquinaria y equipo de los años 2012 – 2016</t>
  </si>
  <si>
    <t>En virtud de atender su requerimiento, se tiene a bien comunicar que se direccionó con la Coordinación Zonal 8 – Litoral, con la finalidad de atender su pedido de información de llenado del Formulario de la Encuesta Estructural Empresarial 2017, debido a que dicha información está relacionada con el operativo que se está llevando a cabo actualmente.</t>
  </si>
  <si>
    <t>En virtud de atender su requerimiento, se tiene a bien comunicar que sí existe información referente a los volúmenes de producción del sector manufacturero los cuales se encuentran disponibles en el Tomo II de la Encuesta Estructural Empresarial 2016 publicada en la página web. Se adjunta la metodología utilizada para el levantamiento de la encuesta.</t>
  </si>
  <si>
    <t>Archivos metodología ENESEM / diseño muestral</t>
  </si>
  <si>
    <t xml:space="preserve">En virtud de atender su requerimiento, se tiene a bien comunicar que se direccionó con la Coordinación Zonal 8 – Litoral, con la finalidad de atender su pedido de información de llenado del Formulario de la Encuesta Estructural Empresarial 2017, ya que dicha información no puede ser entregada por este medio. </t>
  </si>
  <si>
    <t>En virtud de atender su requerimiento, se tiene a bien comunicar que la encuesta estructural empresarial dispone de datos de forma general para la clasificación de los productos que las empresas producen, por tanto no hay una clasificación de pintura en polvo como tal. En consecuencia se adjuntan las cifras disponibles en la base de datos de productos concernientes a pinturas y otros colorantes y pigmentos, los cuales se encuentran disponibles en el Tomo II de la Encuesta Estructural Empresarial 2016 publicada en la página web.</t>
  </si>
  <si>
    <t>Tabulado cifras disponibles en la base de datos de productos concernientes a pinturas y otros colorantes y pigmentos.</t>
  </si>
  <si>
    <t>En virtud de atender su requerimiento, se tiene a bien comunicar que efectivamente el ID de empresa sirve para identificar a la misma empresa en varios periodos. Por otro lado, debo comunicar que no se dispone los datos de la nueva ronda de la encuesta ACTI (Encuesta Nacional de Actividades de Ciencia, Tecnología e Innovación-ACTI), ya que ACTI es una encuesta de carácter trianual, por lo tanto, se dispone de los datos hasta el 2014 los mismos que se encuentran publicados en la página web.</t>
  </si>
  <si>
    <t>En virtud de atender su requerimiento, se tiene a bien enviar los permisos de construcción mensuales otorgados en la provincia de Chimborazo en el periodo 2008 – 2016 de la Encuesta de Edificaciones. Cabe destacar que dichos permisos no garantizan que las edificaciones se hayan construido en el mes y/o año señalados.</t>
  </si>
  <si>
    <t xml:space="preserve">Tabulado permisos de construcción mensuales otorgados en la provincia de Chimborazo en el periodo 2008 – 2016 </t>
  </si>
  <si>
    <t xml:space="preserve">En virtud de atender su requerimiento, se tiene a bien enviar la producción total y el personal ocupado por provincias de acuerdo a la Encuesta Estructural Empresarial 2016 – ENESEM. Cabe señalar que no se dispone información en el nivel de desagregación que se solicita ya que el muestreo de la ENESEM no se realiza a nivel de cantón. </t>
  </si>
  <si>
    <t>Tabulado producción total y el personal ocupado por provincias de acuerdo a la Encuesta Estructural Empresarial 2016</t>
  </si>
  <si>
    <t>En virtud de atender su requerimiento, se tiene a bien comunicar que se direccionó con la Coordinación Zonal 8 – Litoral, con la finalidad de atender su pedido de información de llenado del Formulario de la Encuesta Estructural Empresarial 2017, debido a que dicha información es delicada y no puede ser entregada por este medio.</t>
  </si>
  <si>
    <t>En virtud de atender su requerimiento, se tiene a bien informar enviar el Valor total de la edificación, la superficie a construir total y el valor por superficie a construir por Provincia, datos que se encuentran la base de datos de la Encuesta de Edificaciones 2017 publicada en la página web.</t>
  </si>
  <si>
    <t xml:space="preserve">Tabulado de Valor total de la edificación, la superficie a construir total y el valor por superficie a construir por Provincia, </t>
  </si>
  <si>
    <t xml:space="preserve">En virtud de atender su requerimiento, se tiene a bien enviar las estadísticas de Calzado disponibles en la base de datos de productos, los cuales se encuentran disponibles en el Tomo II de la Encuesta Estructural Empresarial 2016 publicada en la página web. </t>
  </si>
  <si>
    <t>Tabulado estadísticas de Calzado</t>
  </si>
  <si>
    <t>En virtud de atender su requerimiento, se tiene a bien informar que la Encuesta Estructural Empresarial 2016 – ENESEM, no se realiza investigación a Micro o Pequeñas empresas, adicional, no existe una variable que investigue empresas por ese tipo de criterios, en este caso empresas que fueron afectadas en el Terremoto del 16 de abril del 2016.</t>
  </si>
  <si>
    <t>En virtud de atender su requerimiento, se tiene a bien enviar las bases de datos de la encuesta de Manufactura y Minería de los años 2014 y 2015, y de la encuesta Encuesta Estructural Empresarial 2016 (ENESEM) que, cuentan con una variable de identificación denominada, para los dos primeros años señalados: id_diie; en tanto que para el año 2016 se denomina:  inec_identificador_empresa, que son las que se podría usar para hacer la relación mencionada en su pedido. Cabe indicar que a partir del año 2016  se realizó un cambio metodológico a fin de que los datos sean representativos a nivel poblacional.</t>
  </si>
  <si>
    <t>BDD encuesta de Manufactura y Minería de los años 2014 y 2015, y de la encuesta Encuesta Estructural Empresarial 2016 (ENESEM)</t>
  </si>
  <si>
    <t>En virtud de atender su requerimiento, se tiene a bien enviar las estadísticas de empresas textiles del cantón Cuenca: Código CIIU y descripción, Número de empresas, Total de ingresos anuales percibidos por ventas o prestación de servicios, Personal remunerado hombres y Personal remunerado mujeres; datos disponibles en la base de datos del Censo Nacional Económico 2010. Cabe destacar que para el cálculo de los datos del archivo adjunto se tomó en cuenta sólo el CIIU por actividad principal; cálculos que no coinciden del todo con sus cálculos por lo que también se remite la sintaxis para su revisión.</t>
  </si>
  <si>
    <t>Tabulados y sintaxis de estadísticas de empresas textiles del cantón Cuenca: Código CIIU y descripción, Número de empresas, Total de ingresos anuales percibidos por ventas o prestación de servicios, Personal remunerado hombres y Personal remunerado mujeres</t>
  </si>
  <si>
    <t>En virtud de atender su requerimiento, se envían el número de empresas pertenecientes al Sector de la Construcción (CIIU F.), así como su tamaño de la provincia del Guayas. Es importante señalar que se envían los datos a nivel muestral (67 empresas), debido a que el diseño de la encuesta no permite realizar estimaciones de la población para el dominio de estudio solicitado.</t>
  </si>
  <si>
    <t>Tabulado número de empresas pertenecientes al Sector de la Construcción (CIIU F.)</t>
  </si>
  <si>
    <t>En virtud de atender su requerimiento, se envían las variables de Producción Total, Valor Agregado, Consumo Intermedio, formación bruta de capital fijo y Personal Ocupado del Sector de Construcción pertenecientes al Sector de la Construcción (CIIU F.) que se encuentran en el TOMO I de la Encuesta Estructural Empresarial ENESEM 2016; así como su tamaño a nivel Nacional. Es importante señalar que debido a que el diseño de la encuesta no permite realizar estimaciones de la población para el dominio de estudio solicitado: Cantón Guayaquil, ya que para la ENESEM 2016 se realizó un cambio metodológico. 
A partir del 2010 la base de datos se publicó como un empalme, por lo que, para dar seguimiento a los casos no se publicaron datos de construcción, sin embargo se disponen en la base de datos ENESEM 2016 bajo la letra F. La Encuesta Estructural Empresarial ENESEM 2017 aún no ha sido publicada, por cuanto no se pueden enviar datos de la misma.</t>
  </si>
  <si>
    <t>Tabulado de Producción Total, Valor Agregado, Consumo Intermedio, formación bruta de capital fijo y Personal Ocupado del Sector de Construcción pertenecientes al Sector de la Construcción (CIIU F.)</t>
  </si>
  <si>
    <t>En virtud de atender su requerimiento, se envían las variables de Producción Total, Valor Agregado, Consumo Intermedio y Personal Ocupado del Sector de Manufactura por provincia de los años 2014 – 2016. Cabe señalar que para la Encuesta Estructural Empresarial ENESEM 2016, se realizó un cambio metodológico por lo que no se puede realizar estimaciones de la población para el dominio de estudio solicitado. Sin embargo, se envían los cálculos de las variables antes mencionadas para manufactura publicadas en el TOMO I, señalando que no son representativos a nivel de provincial pero sí a nivel nacional según sección CIIU y tamaño de empresa.</t>
  </si>
  <si>
    <t>Tabulado Producción Total, Valor Agregado, Consumo Intermedio y Personal Ocupado del Sector de Manufactura por provincia de los años 2014 – 2016.</t>
  </si>
  <si>
    <t>En virtud de atender su requerimiento, se tienen a bien informar que la variable: identificador de empresa, corresponde a los mismos casos tanto para la Encuesta Estructural Empresarial como para la Encuesta de Manufactura y Minería; por tanto, es factible realizar los análisis mencionado en su correo.</t>
  </si>
  <si>
    <t>En virtud de atender su requerimiento, se tiene a bien enviar el personal ocupado por rama de actividad periodo 2003 – 2015, datos disponibles en las bases de datos de la Encuesta de Manufactura y Minería y su respectiva información histórica; así mismo se remite la información respecto al 2016 disponible en la base de datos de la Encuesta Estructural Empresarial 2016 (ENESEM 2016). Respecto al año 2017 se informa que ésta aún no ha sido publicada y el año 2018 aún no ha sido investigado.
Cabe mencionar que, respecto a su solicitud de información para el empleo generado por las exportaciones, la encuesta no investiga ese aspecto y por tanto no se dispone de datos.</t>
  </si>
  <si>
    <t>Tabulado personal ocupado por rama de actividad periodo 2003 – 2015, Tabulado empleo, número de empresas, personal ocupado, etc, ENESEM 2016</t>
  </si>
  <si>
    <t>En virtud de atender su requerimiento, se tiene a bien enviar las siguientes variables: Total ventas, Producción Total, Costo de Importaciones de materia prima       Ventas netas de bienes comercializados por la empresa al por mayor y al por menor de las empresas que se dedican a actividades relacionadas a las de ferretería, según Clasificación Central De Productos (CPC) 4 dígitos; datos obtenidos de la Base de datos – Tomo I, de la Encuesta Estructural Empresarial 2016 (ENESEM 2016).
Adicional, se envía las materias primas utilizadas y productos fabricados por las empresas que se dedican a actividades relacionadas a las de ferretería, según CPC a 3 dígitos disponibles en el Tomo II de la ENESEM.</t>
  </si>
  <si>
    <t>Tabulado de Total ventas, Producción Total, Costo de Importaciones de materia prima, Ventas netas de bienes comercializados por la empresa al por mayor y al por menor de las empresas que se dedican a actividades relacionadas a las de ferretería</t>
  </si>
  <si>
    <t>En virtud de atender su requerimiento, se tiene a bien comunicar que la Encuesta Nacional de Actividades de Ciencia, Tecnología e Innovación - ACTI, existe una variable denominada: id_empresa; mismo que sirve como identificador de la misma empresa tanto del periodo de ACTI 2009 – 2011 como para el periodo 2012 – 2014.</t>
  </si>
  <si>
    <t>se puede mencionar al usuario que puede ingresar al siguiente link, donde encontrará toda la información relacionada con el parque automotor:
http://www.ecuadorencifras.gob.ec//transporte/</t>
  </si>
  <si>
    <t>En virtud de atender su requerimiento, se tiene a bien enviar las tablas de Tabulados generados para el año 2016 disponibles en la página de la Encuesta Estructural Empresarial – ENESEM 2016. Respecto a los tabulados del 2017, se informa que los mismos aún no se han publicado por lo que no se puede entregar información de los mismos.</t>
  </si>
  <si>
    <t>Tabulados generados para el año 2016 disponibles en la página de la Encuesta Estructural Empresarial – ENESEM 2016</t>
  </si>
  <si>
    <t>En virtud de atender su requerimiento, se tiene a bien informar que no se dispone de la información para el año 2003 del volumen (tm) de carga entrantes y salientes y con destino desde los aeropuertos de Quito y Guayaquil, cabe destacar que la fuente de datos es la Dirección de Nacional Aviación Civil por lo que sería conveniente que se sugiere dirigirse a la institución antes mencionada para que pueda solventar su inquietud.</t>
  </si>
  <si>
    <t>En virtud de atender su requerimiento, se tiene a bien informar que la Encuesta Estructural Empresarial 2016 y sus datos de TICs, se encuentra disponible en la página web institucional. Cabe mencionar que para su edición del año 2017, la publicación de la misa se realizará en el mes de mayo del año en curso.</t>
  </si>
  <si>
    <t>En virtud de atender su requerimiento, se tiene a bien informar que no se dispone información de los vehículos que circulan en la ciudad Guayaquil ya que el estudio no contempla esa desagregación de información; consecuentemente, se encuentra disponible en la página web institucional los tabulados con información vehicular por provincia correspondientes al año 2017.</t>
  </si>
  <si>
    <t>En virtud de atender su requerimiento, se tiene a bien comunicar que:
•         La Encuesta Estructural Empresarial (ENESEM) es una encuesta que tiene representatividad a nivel Nacional, por lo que su diseño no permite realizar estimaciones de la población para el dominio de estudio solicitado, en este caso cantonal. Así mismo, la encuesta no utiliza criterios de emprendimiento para la investigación. En consecuencia que los resultados nacionales de la ENESEM 2017 se encuentran disponibles en la página web institucional en el siguiente link: http://www.ecuadorencifras.gob.ec/encuesta-a-empresas/
•         La Encuesta Nacional de Actividades de Ciencia, Tecnología e Innovación (ACTI) es una encuesta que tiene representatividad a nivel Nacional, por lo que su diseño no permite realizar estimaciones de la población para el dominio de estudio solicitado, en este caso cantonal. Adicionalmente, la encuesta no utiliza criterios de emprendimiento para la investigación. Para conocer más acerca del ACTI y sus resultados a nivel nacional, por favor visitar el siguiente link: http://www.ecuadorencifras.gob.ec/encuesta-nacional-de-actividades-de-ciencia-tecnologia-e-innovacion-acti/</t>
  </si>
  <si>
    <t>En virtud de atender su requerimiento, se tiene a bien comunicar que:
 La Encuesta Nacional de Actividades de Ciencia, Tecnología e Innovación (ACTI) es una encuesta que tiene representatividad a nivel Nacional, por lo que al hacer uso de la información de las bases de datos se debe tomar en cuenta el uso del factor de expansión (variable: fexp); además, se sugiere utilizar la sintaxis disponible en la página de ACTI para mayor información.</t>
  </si>
  <si>
    <t xml:space="preserve">En virtud de atender a su requerimiento, se tiene a bien comunicar que la Encuesta Estructural Empresarial (ENESEM) es una encuesta que posee un muestreo probabilístico de elementos con selección aleatoria, donde existe un censo de empresas grandes que forzosamente deben incluirse y, una selección aleatoria probabilística de empresas medianas; además la ENESEM tiene representatividad a nivel Nacional, por lo que su diseño no permite realizar estimaciones de la población para el dominio de estudio solicitado, en este caso cantonal. 
Con los antecedentes expuestos, se envía la información disponible de la ENESEM 2017 correspondiente a las variables: Exportaciones netas (De Bienes y de Servicios), valor de Importaciones de bienes no producidos por el sujeto pasivo e Importaciones de materia prima según sección CIIU y tamaño de empresa; datos disponibles en el Tomo I de la ENESEM. </t>
  </si>
  <si>
    <t>Tabulado Exportaciones netas (De Bienes y de Servicios), valor de Importaciones de bienes no producidos por el sujeto pasivo e Importaciones de materia prima según sección</t>
  </si>
  <si>
    <t>En virtud de atender a su requerimiento, se tiene a bien comunicar que en el ‘CUADRO No. 1’ de los tabulados de la Encuesta de Manufactura y Minería 2015, las unidades de producción son las empresas (No. DE EMPRESAS) que se encuentran en la columna ‘C’ del mismo cuadro. Como se puede apreciar, la producción total está calculada tanta para ‘Manufactura’ como para ‘Minería’.</t>
  </si>
  <si>
    <t>En virtud de atender a su requerimiento, se tiene a bien informar que de acuerdo a la metodología de la encuesta de Actividades de Ciencia, Tecnología e Innovación (ACTI) periodo 2012 – 2014 (última publicación), el estudio consideró a Universidades y Escuelas Politécnicas, tanto públicas como privadas; Institutos Públicos de Investigación (IPIs), Entidades del Gobierno Central, Hospitales Públicos de Docencia y Organismos Privados sin Fines de Lucro que realizan de manera permanente actividades de Ciencia y Tecnología.
Con lo anterior expuesto, se comunica que las instituciones educativas secundarias no forman parte del estudio del ACTI por lo que no se dispone de información referente al tema.</t>
  </si>
  <si>
    <t>En virtud de atender a su requerimiento, se tiene a bien informar que la pregunta a la que se hace referencia (2.6. ¿Para cuáles de las siguientes actividades se usó el internet contratado por la empresa durante el año 2018?) corresponde al formulario de la Encuesta Estructural Empresarial ENESEM 2018; la misma que se encuentra en proceso de levantamiento de información.
Por otro lado, debo comunicar que se dispone los datos de la Encuesta Nacional de Actividades de Ciencia, Tecnología e Innovación-ACTI 2012 – 2014 (última publicación disponible), los mismos que se encuentran publicados en la página web.</t>
  </si>
  <si>
    <t>En virtud de atender a su requerimiento, se tiene a bien enviar los datos de edificaciones nuevas según tipo de uso de la edificación de acuerdo a los cantones solicitados de la Encuesta de Edificaciones 2017 (última publicación). Se comunica que de acuerdo al formulario de la encuesta, en la sección V.- Uso y Otras Características de la Edificación, la opción 3: Uso residencial para tres o más familias, corresponden a Edificio de apartamentos o bloques multifamiliares.</t>
  </si>
  <si>
    <t>Tabulado los datos de edificaciones nuevas según tipo de uso de la edificación de acuerdo a los cantones solicitados de la Encuesta de Edificaciones 2017</t>
  </si>
  <si>
    <t>En virtud de atender a su requerimiento, se tiene a bien enviar Número de empresas, personal ocupado, remuneraciones, producción total, consumo intermedio, valor agregado, depreciaciones y formación bruta de capital, según secciones (ciiu 4ta. Rev.) por actividad económica, tomado del Tomo I de la Encuesta Estructural Empresarial 2017 – ENESEM (última publicación).</t>
  </si>
  <si>
    <t>Tabulado Número de empresas, personal ocupado, remuneraciones, producción total, consumo intermedio, valor agregado, depreciaciones y formación bruta de capital, según secciones (ciiu 4ta. Rev.</t>
  </si>
  <si>
    <t xml:space="preserve">En virtud de atender a su requerimiento, se tiene a bien enviar los datos de permisos de construcción emitidos en los cantones: Guayaquil, Daule y Samborondón, según lo solicitado, de la Encuesta de Edificaciones 2017 (última publicación). De acuerdo al formulario de la encuesta, en el cual se puede evidenciar que, en la sección V.- Uso y Otras Características de la Edificación, la opción 3: Uso residencial para tres o más familias, corresponden a: Edificio de apartamentos o bloques multifamiliares. </t>
  </si>
  <si>
    <t>Tabulado datos de permisos de construcción emitidos en los cantones: Guayaquil, Daule y Samborondón</t>
  </si>
  <si>
    <t>En virtud de atender su requerimiento, se tiene a bien comunicar que no se disponen datos al nivel de desagregación solicitado (cantón o ciudad) de la Encuesta de Manufactura y Minería 2015 ya que los resultados se presentaron únicamente a nivel nacional y regional.</t>
  </si>
  <si>
    <t>Lautaro Andrade</t>
  </si>
  <si>
    <t>Periodista Profesional /Dirección Digital de los Medios Públicos del Ecuador</t>
  </si>
  <si>
    <t>(02) 3970 800 Ext. 3059</t>
  </si>
  <si>
    <t>lautaro.andrade@mediospublicos.com.ec</t>
  </si>
  <si>
    <t>Doris_Olmos@inec.gob.ec</t>
  </si>
  <si>
    <t>Ext. 1207</t>
  </si>
  <si>
    <t>DIRECCIÓN DE COMUNICACIÓN SOCIAL INEC</t>
  </si>
  <si>
    <t>INEC</t>
  </si>
  <si>
    <t>Erika Astudillo</t>
  </si>
  <si>
    <t>erika.astudillo@mediospublicos.com.ec</t>
  </si>
  <si>
    <t>Editora de la sección de Economía de diario El Telégrafo</t>
  </si>
  <si>
    <t>Estudiante</t>
  </si>
  <si>
    <t>victoria.santamaria87@gmail.com</t>
  </si>
  <si>
    <t>joranro@alumni.uv.es</t>
  </si>
  <si>
    <t>Quipux/</t>
  </si>
  <si>
    <t>CPCCS: Requerimiento de Información Reconstrucción de Manabí.</t>
  </si>
  <si>
    <t>Marcela Soledad Estrella Bucheli</t>
  </si>
  <si>
    <t>Secretaria Técnica de Transparencia y Lucha Contra la Corrupción</t>
  </si>
  <si>
    <t>De mi consideración:  En atención al Oficio No. CPCCS-STTLCC1-2018-0170-OF de 18 de octubre de 2018,mediante el cual se solicita información de los daños en infraestructura pública y privadalevantados en la “Encuesta para evaluación de los efectos del sismo en los sectoresproductivos”; al respecto, el Instituto Nacional de Estadística y Censos - INEC, sepermite informar lo siguiente:  1. El Artículo 226 de la Constitución del Ecuador preceptúa que las instituciones delEstado tienen el deber de coordinar acciones para el cumplimiento de sus fines y hacerefectivo el goce y ejercicio de los derechos reconocidos en la Constitución.  2. El Artículo 18, numeral 2 de la Constitución del Ecuador establece el derecho deacceso a la información pública, por el que toda persona puede acceder libremente a lainformación generada en entidades públicas que realicen funciones públicas,exceptuándose la reserva de la información a los casos expresamente establecidos en la ley.  3. El Art. 3 numeral 5 del Decreto Ejecutivo No. 77 de 15 de agosto de 2013, señalacomo función del INEC, entre otras: “Establecer y realizar el seguimiento de los procesosde estandarización en la difusión y uso de la información estadística oficial, asegurandoen todo momento que disponga de los medios necesarios para preservar el secretoestadístico, respetando el principio de confidencialidad”.  Por lo expuesto, el INEC hace la entrega mediante archivo magnético (CD N°:LD618ID16130629) la base de datos de la "Encuesta para evaluación de los efectos delsismo en los sectores productivos"; así también la ficha metodológica, Diccionario devariables y el formulario con el que se levantó la información.  Con sentimientos de distinguida consideración.</t>
  </si>
  <si>
    <t>El Consejo de Participación Ciudadana y Control Social Transitorio… en ejercicio de sus facultades solicita se sirva remitir un informe detallado respecto a: indice de mortalidad damnificados, daños de infraestructura pública y privada resgistrada, en la provincia de MAnabí consecuencia del terremoto de 16 de abril de 2016.</t>
  </si>
  <si>
    <t>Se envía Quipux dando respuesta a la consulta</t>
  </si>
  <si>
    <t>En consideración al memorando N° INEC-CGAF-DIAD-DA-2018-0999-E, donde se solicita información respecto al número de personas empleadas a CIIU 5 dígitos y CIIU 2 dígitos por provincias de los años 2012, 2013 y 2014, con base en la información levantada por la Encuesta de Innovación de los 2009 – 2011 y 2012 – 2014; al respecto se tiene a bien informar que no se dispone información respecto al número de personas empleadas a CIIU 5 dígitos.
Con estos antecedentes se remite en CD, el número de personas empleadas según la CIIU a 3 dígitos a nivel nacional, por cuanto el diseño de la muestra no permite la desagregación de resultados por provincia. Cabe mencionar que con memorando N° INEC-CGTPE-2018-0118-O, se remitió información de las Bases de Datos de la Encuesta de Innovación del periodo requerido.</t>
  </si>
  <si>
    <t xml:space="preserve">Se envia Quipux dando respuesta al pedido y CD, el número de personas empleadas según la CIIU a 3 dígitos a nivel nacional, </t>
  </si>
  <si>
    <t>Facultad Latinoamericana de Ciencias Sociales Ecuador</t>
  </si>
  <si>
    <t>josearielperaltalara@yahoo.es</t>
  </si>
  <si>
    <t>yoly_margn@hotmail.com</t>
  </si>
  <si>
    <t>alexjavierguerrero@ucm.es</t>
  </si>
  <si>
    <t>anrafamn@gmail.com</t>
  </si>
  <si>
    <t>arglo3012@gmail.com</t>
  </si>
  <si>
    <t>yanez.walter@wayantelecom.com</t>
  </si>
  <si>
    <t>mercedita_lalo@hotmail.com</t>
  </si>
  <si>
    <t>aruiz@ctu.com.ec</t>
  </si>
  <si>
    <t>jmguidinioc@utn.edu.ec</t>
  </si>
  <si>
    <t>tpaguilera@gmail.com</t>
  </si>
  <si>
    <t>Empleado público</t>
  </si>
  <si>
    <t>Académico</t>
  </si>
  <si>
    <t>Investigador</t>
  </si>
  <si>
    <t>Empleado privado</t>
  </si>
  <si>
    <t>Empleado Privado</t>
  </si>
  <si>
    <t>Otro.</t>
  </si>
  <si>
    <t>Usuario Internacional</t>
  </si>
  <si>
    <t>investigador</t>
  </si>
  <si>
    <t>Trabajo</t>
  </si>
  <si>
    <t>INEC-CGAF-DIAD-DA-2018-0838-E</t>
  </si>
  <si>
    <t>INEC-CGAF-DIAD-DA-2018-0999-E</t>
  </si>
  <si>
    <t>Ticket 44803 José Luis Valencia</t>
  </si>
  <si>
    <t>Buenos días, una consulta: cómo hacen la subdivisión de la muestra en la Encuesta de Estructura Empresarial para cada sector económico. Es decir, para marzo de 2018 ustedes tienen una muestra de 4.003 empresas a encuestar. Cómo hacen la división de esa muestra para los 17 sectores económicas o en otras palabras cómo determinan la cantidad de encuestas a realizar para cada sector</t>
  </si>
  <si>
    <t>Marcelo Collahuazo</t>
  </si>
  <si>
    <t>En virtud de dar respuesta a su requerimiento, se tiene a bien enviar la Metodología del Diseño Muestral de la “Encuesta Estructural Empresarial 2016” en el que se explica la obtención de la cobertura por dominio de estudio de la investigación. Es importante mencionar que la publicación de abril de 2018 corresponde al levantamiento de información del 2017 con año de referencia 2016. Para mayor información sobre la Encuesta Estructural Empresarial 2016, por favor visitar el siguiente link: http://www.ecuadorencifras.gob.ec/encuesta-estructural-empresarial/.</t>
  </si>
  <si>
    <t xml:space="preserve">TODA LA C
Base histórico de datos de las actividades económicas, de las empresas de manufactura, que me permitirán hacer un análisis de la flexibilidad de volumen de producción.
</t>
  </si>
  <si>
    <t>MANUFACTURA</t>
  </si>
  <si>
    <t>ACTI</t>
  </si>
  <si>
    <t>EDIFICACIONES</t>
  </si>
  <si>
    <t>TRANSPORTES</t>
  </si>
  <si>
    <t>TIC</t>
  </si>
  <si>
    <t>CONSULTORIAS</t>
  </si>
  <si>
    <t>Investigacion de estudios</t>
  </si>
  <si>
    <t>Guayaquil</t>
  </si>
  <si>
    <t>MANUFACTURA/EMPRESARIAL</t>
  </si>
  <si>
    <t>CENSO NACIONAL ECONOMICO</t>
  </si>
  <si>
    <t>CUENCA</t>
  </si>
  <si>
    <t>Machala</t>
  </si>
  <si>
    <t>Ticket 62052</t>
  </si>
  <si>
    <t>Leonardo Espinoza</t>
  </si>
  <si>
    <t xml:space="preserve">Estimad@ usuario,
En función de su consulta se tiene a bien mencionar que, no es posible generar una base de datos con nivel de desagregación CIIU4 a 6 dígitos puesto que se corre el riesgo de revelar información sensible respecto a las unidades económicas investigadas, lo cual se encuentra prohibido según el artículo 21 de la ley nacional de estadística que estipula lo siguiente: "Art. 21. Los datos individuales que se obtengan para efectos de Estadística y Censos son de carácter reservado; en consecuencia, no se podrán darse a conocer informaciones individuales de ninguna especie, ni podrán ser utilizados para otros fines como de tributación o conscripción, investigaciones judiciales y, en general, para cualquier objeto distinto del propiamente estadístico o censal".
“Sólo se darán a conocer los resúmenes numéricos, las concentraciones globales, las totalizaciones y, en general, los datos impersonales".
Por lo tanto, se envía información agregada respecto al Número de empresas, total de personal ocupado y Total de ingresos anuales percibidos por ventas o prestación de servicios, según la actividad económica solicitada.
</t>
  </si>
  <si>
    <t xml:space="preserve">Jenniffer Velastegui </t>
  </si>
  <si>
    <t>Universidad San Francisco de Quito</t>
  </si>
  <si>
    <t>Al momento me encuentro realizando un trabajo en base a la Encuesta Estructural Empresarial 2016 y al revisar formulario, me percate de que se solicitó información correspondiente a la zona y parroquia de las empresas. Mi pregunta es si existe la posibilidad de obtener esta información con el fin de complementar mi base de datos.</t>
  </si>
  <si>
    <t>Guido Vargas Ocaña</t>
  </si>
  <si>
    <t>Prefecto de la provincia de Sucumbios, Vicepresidente y Secretario Técnico de la Hermanandad Binacional Ecuador - Colombia</t>
  </si>
  <si>
    <t>Prefectura de Sucumbios</t>
  </si>
  <si>
    <t>Nueva Loja</t>
  </si>
  <si>
    <t>Se remite la información requerida referente al Censo Económico 2010 de las provincias: Carchi, Esmeraldas, Imbabura y Sucumbíos; es una base de datos en formato ‘SPSS’ la misma que se adjunta en el CD Cód.: LD618ID16130634 para los fines pertinentes.</t>
  </si>
  <si>
    <t>Se envía correo a Director para su despacho y CD</t>
  </si>
  <si>
    <t>fvillareal@sucumbios.gob.ec
villarrealfercho@gmail.com</t>
  </si>
  <si>
    <t>La base estadística y censo económico y social con proyección al 2019 por provincias, cantones y parroquias de la Zona 1 y su base castográfica a nivel de predios, esta documentación nos servirá como insumo para el cumplimiento del compromiso referido.</t>
  </si>
  <si>
    <t>Ticket #62922</t>
  </si>
  <si>
    <t>Cordiales saludos. El motivo del presente es requerir información respecto a las encuestas industriales 2018. Nos encontramos ya a finales del año 2019 y empezamos el año 2020 y la información pertinente se encuentra solo hasta el 2017. La información 2018 debería estar disponible. Solicito amable su atención al presente sobre la disponibilidad de la información requerida. Si es pertinente que se realice un pedido formal desde el intituto de investigación de la Universidad Central - Facultad de Ciencias Económicas no habría problema,</t>
  </si>
  <si>
    <t>En virtud de atender a su requerimiento, se tiene a bien informar que la Encuesta Estructural empresarial – ENESEM, es una encuesta que se realiza con año caído por lo que en el año 2019 corresponde la investigación del año 2018. Además, la ENESEM requiere de varios procesos de producción estadística que van desde la planificación de la operación hasta su evaluación entre los cuales, por ejemplo, se establecen elementos operativos como: actividades preparatorias, recolección, crítica - codificación, procesamiento, análisis, difusión, etc. 
Con los antecedentes previos, se comunica que la ENESEM 2018 se encuentra cumpliendo actividades inherentes a su proceso de producción las cuales son realizadas con el fin de disponer de información oportuna y de calidad, de tal forma que su publicación se llevará a cabo el mes de abril de 2020.</t>
  </si>
  <si>
    <t>Solicito comedidamente su ayuda. En el CENEC 2010 consta las ramas de la actividad económica clasificada hasta CIIU 4. Se podría obtener una base de datos (spss) con más detalles? Específicamente para la clasificación O8423.02 que tiene que ver con la actividad de Bomberos.</t>
  </si>
  <si>
    <t>Sector al que pertenece* II</t>
  </si>
  <si>
    <t>No. Ticket</t>
  </si>
  <si>
    <t>Uso de la información</t>
  </si>
  <si>
    <t>Observación</t>
  </si>
  <si>
    <t xml:space="preserve">En virtud de atender su requerimiento, se tiene a bien enviar los productos fabricados por las empresas que están relacionados con la solicitud de información; además se envía su cantidad producida, valor producido, cantidad vendida nacional y valor vendido nacional disponibles en la Encuesta Estructural Empresarial 2016.
Cabe señalar que dichos valores son a nivel nacional y corresponden a la producción del año 2016.
Para mayor información de la Encuesta Estructural Empresarial 2016, por favor visitar el siguiente link: http://www.ecuadorencifras.gob.ec/encuesta-estructural-empresarial/.
</t>
  </si>
  <si>
    <t>Total general</t>
  </si>
  <si>
    <t>Etiquetas de fila</t>
  </si>
  <si>
    <t>Cuenta de País</t>
  </si>
  <si>
    <t>Cuenta de Sector al que pertenece*</t>
  </si>
  <si>
    <t>Cuenta de Tipo de usuario*</t>
  </si>
  <si>
    <t>Cuenta de Medio por el cual ingresó el requerimiento</t>
  </si>
  <si>
    <t>Cuenta de Justificación del pedido de producción de la información*</t>
  </si>
  <si>
    <t>Cuenta de Uso de la información</t>
  </si>
  <si>
    <t>Proyecto de Investigacion</t>
  </si>
  <si>
    <t>Investigación</t>
  </si>
  <si>
    <t>ENESEM</t>
  </si>
  <si>
    <t>Encuesta para la evaluacion de los efectos del sismo en los sectores productivos</t>
  </si>
  <si>
    <t>Porcentaje</t>
  </si>
  <si>
    <t>Ticket #000255_Diego Ontaneda</t>
  </si>
  <si>
    <t>diego.ontanedaj@ucuenca.edu.ec</t>
  </si>
  <si>
    <t>Actualmento estoy trabajando en una investigación sobre la productividad de las empresas .
Para esto requiero del Censo Nacional Económico 2010, en donde se incluya la zona y sector censal.
Los datos que solicito no son datos individuales de empresas, sino datos agregados, impersonales en donde se describa además de la provincia y el cantón, la zona y el sector censal. Tal como el Censo de Población y Vivienda se presenta a nivel de sector censal: https://www.ecuadorencifras.gob.ec/base-de-datos-censo-de-poblacion-y-vivienda/
Cabe mencionar que los datos serán utilizados exclusivamente para investigación.</t>
  </si>
  <si>
    <t>n.urdaneta@uniandes.edu.co</t>
  </si>
  <si>
    <t>Colombia</t>
  </si>
  <si>
    <t xml:space="preserve">Estoy intentando acceder a las bases de datos de la Encuesta de Minería y Manufacturas pero he tenido problemas entendiendo las variables de identificador de empresa. En los años 2005-2010 esta variable tenía el nombre de "estindus", luego en los años 2002-2004 y 2011-2012 no veo ninguna variable con código de empresa y a partir de 2013 en adelante hay un código de empresa con el nombre "identificador DIIE". Entre los identificadores antes del 2011 y después del 2012 estos no son iguales y parece que no puedo identificar a una misma empresa en el 2010 y 2013. Adicionalmente, no tengo como identificar a ninguna empresa en los años 2002-2004 y 2011- 2012 porque no hay ninguna variable de esto. Les agradezco mucho si me ayudan con esto. Para claridad sobre el tema, descargué las bases de datos de las siguientes dos páginas:
https://www.ecuadorencifras.gob.ec//encuesta-de-manufactura-y-mineria-bases-de-datos/
https://anda.inec.gob.ec/anda/index.php/catalog#_r=1579184133460&amp;collection=&amp;country=&amp;dtype=&amp;from=2007&amp;page=1&amp;ps=&amp;sk=manufactura&amp;sort_by=titl&amp;sort_order=&amp;to=2019&amp;topic=&amp;view=s&amp;vk=
</t>
  </si>
  <si>
    <t>INDUSTRIALES 
ENESEM</t>
  </si>
  <si>
    <t xml:space="preserve">Estimado usuario,
En virtud de atender su requerimiento, se tiene a bien comunicar que el Censo Nacional Económico 2010 – CENEC no cuenta con la información solicitada referente a la zona y sector censal ya que está considerado como microdato, por ello, de acuerdo al artículo 21 de la ley de estadista no se puede divulgar. 
“Art. 21: Los datos individuales que se obtengan para efectos de Estadística y Censos son de carácter reservado; en consecuencia, no podrán darse a conocer informaciones individuales de ninguna especie, ni podrán ser utilizados para otros fines como de tributación o conscripción, investigaciones judiciales y, en general, para cualquier objeto distinto del propiamente estadístico o censal”.
Para mayor información del Censo Económico 2010 y otros documentos de interés se encuentran disponibles en el siguiente enlace: https://www.ecuadorencifras.gob.ec/censo-nacional-economico/.
</t>
  </si>
  <si>
    <t> Ticket #000098_Nicolás Urdaneta</t>
  </si>
  <si>
    <t xml:space="preserve">Estimado usuario,
En virtud de atender su requerimiento, se tiene a bien comunicar que las Encuestas de Manufactura, Minería, Comercio Interno y Servicios (Encuestas Industriales) a lo largo de los años en los que se han levantado, han obedecido a cambios en su metodología y en otros casos a remplazo de la misma como en el 2012 en el que se realizó la segunda etapa del Censo Nacional Económico denominada: Encuesta Exhaustiva (información del 2011) que reemplazó a las Encuestas Industriales y su metodología estaba basada en una muestra probabilística.
Por lo tanto, no es posible un seguimiento de las empresas entre los años: 2002-2004 y 2011- 2012.
Las bases de datos de la encuesta de Manufactura y Minería de los años 2013 - 2015, y de la encuesta ‘Encuesta Estructural Empresarial (ENESEM) 2016 -2017’ cuentan con una variable de identificación denominada, para los dos primeros años señalados: id_diie; en tanto que para 2016 - 2017 se denomina: inec_identificador_empresa. Cabe indicar que a partir del 2016 se realizó un cambio metodológico a fin de que los datos sean representativos a nivel poblacional.
La base de datos de los años 2014 y 2015 de la Encuesta de Manufactura y Minería así como otros documentos de interés se encuentran disponibles en el siguiente enlace: http://www.ecuadorencifras.gob.ec/manufactura-y-mineria/. Así mismo, la base de datos de la encuesta ENESEM y otros documentos están disponibles en el siguiente enlace: https://www.ecuadorencifras.gob.ec/encuesta-a-empresas/
</t>
  </si>
  <si>
    <t xml:space="preserve"> Ticket #000150_ANA FRANCISCA URRUTIA ARRIETA</t>
  </si>
  <si>
    <t>aurrutiaarrieta@worldbank.org</t>
  </si>
  <si>
    <t xml:space="preserve">Estimado usuario,
En virtud de atender su requerimiento, se tiene a bien comunicar que las Encuestas de Manufactura, Minería, Comercio Interno y Servicios (Encuestas Industriales) a lo largo de los años en los que se han levantado, han obedecido a cambios en sus metodologías.
Además, de acuerdo al artículo 21 de la Ley de Estadística, nos permitimos recordarle que: “Art. 21: Los datos individuales que se obtengan para efectos de Estadística y Censos son de carácter reservado; en consecuencia, no podrán darse a conocer informaciones individuales de ninguna especie, ni podrán ser utilizados para otros fines como de tributación o conscripción, investigaciones judiciales y, en general, para cualquier objeto distinto del propiamente estadístico o censal”.
Con este antecedente me permito informar que:
1. Las bases de datos de la encuesta de Manufactura y Minería de los años 2005-2010 tiene una variable denominada ‘estindus’; para el periodo 2013 - 2015, y para la ‘Encuesta Estructural Empresarial (ENESEM) 2016 - 2017’ cuentan con una variable de identificación denominada, para los dos primeros años señalados: id_diie; en tanto que para 2016 - 2017 se denomina: inec_identificador_empresa. Cabe indicar que a partir del 2016 se realizó un cambio metodológico a fin de que los datos sean representativos a nivel poblacional.
2 y 3. El procedimiento para solicitud de información se realiza mediante oficio dirigido a la Máxima autoridad del INEC y, previo análisis del requerimiento por parte del equipo técnico y del área de Seguridad de la Información, se determina la acción a tomar, por lo que existe la posibilidad de trabajar en el Laboratorio de Procesamiento de información que permite realizar análisis estadístico con el uso de base de datos de operaciones estadísticas y registros administrativos transformados a registros estadísticos sin fines de lucro. 
Cabe resaltar que para trabajar en el laboratorio debe hacerlo de forma presencial. Además, el oficio debe estar amparado por alguna autoridad por ejemplo: universidad, facultad, organismo internacional, etc. 
La base de datos de la Encuesta de Manufactura y Minería así como otros documentos de interés se encuentran disponibles en el siguiente enlace: http://www.ecuadorencifras.gob.ec/manufactura-y-mineria/.
Así mismo, la base de datos de la encuesta ENESEM y otros documentos están disponibles en el siguiente enlace: https://www.ecuadorencifras.gob.ec/encuesta-a-empresas/
</t>
  </si>
  <si>
    <t>Me gustaría poder trabajar con su base de micro datos con respecto a la Encuesta a Empresas (ENESEM), Encuesta Anual de Comercio Interno y Encuesta Annual de Manufactura y Minería para los años 2007 a 2017. Tengo varias preguntas respecto a esto:
1. Veo que en línea está disponible los micro datos donde cada empresa tiene un numero identificador (ej. Inec_identificador_empresa como numero identificador en la ENESEM); este número es el mismo para la misma empresa a lo largo de los años? O va cambiando cada año? Mi pregunta surge de la voluntad de poder identificar a las empresas, por más que sea mediante un numero de clave anonimizado por confidencialidad, para así poder observar la evolución de la productividad a través los años. Entiendo el artículo 21 de la Ley Estadística vigente.
2. De lo contrario, existe la posibilidad de acceder a tal base de micro datos con las empresas anonimizadas, para poder analizarlas a través del tiempo?
3. Cuál es el procedimiento para empezar una solicitud de acceso a esos datos?
Muchas gracias por su apoyo.
Cordialmente,
Ana Urrutia</t>
  </si>
  <si>
    <t>Ticket #000327_ANA FRANCISCA URRUTIA ARRIETA</t>
  </si>
  <si>
    <t>Con respecto al punto numero 1; no me quedo claro si las variables que menciona en su respuesta ( estindus, id_diie; inec_identificador_empresa) son identificadores de la misma empresa a través los años, de manera a poder identificarla en el tiempo, o si el código va cambiando? Por ejemplo, si la empresa “x” en la encuesta exhaustiva de 2011 tiene el mismo código en 2016 y 2017 en la ENESEM, en caso de haber participado en esta última?
Con respecto a los puntos 2 y 3, donde puedo obtener mas información sobre el oficio dirigido a la máxima autoridad del INEC?</t>
  </si>
  <si>
    <t xml:space="preserve">Estimado usuario,
En virtud de atender su requerimiento, se tiene a bien comunicar que las variables de identificación: estindus, id_diie, inec_identificador_empresa; hacen posible la identificación de la empresa únicamente en los años en que se usaron respectivamente, sin embargo, al cambiar la metodología cambió la variable de identificación, lo que no hace posible la comparación de las empresas en el transcurso de los años.
En cuanto al oficio, éste no difiere de los que se realizan normalmente para solicitud de información a cualquier entidad; detalle su requerimiento de información, propósito, etc., y será analizado por el equipo técnico y el área de Seguridad de la Información y se determinará la acción a tomar.
Para mayor información de:
• Encuesta Estructural Empresarial 2017 visitar el siguiente enlace: https://www.ecuadorencifras.gob.ec/encuesta-a-empresas/
• Encuesta de Manufactura y Minería 2015 - 2010, visite el siguiente enlace: https://www.ecuadorencifras.gob.ec/manufactura-y-mineria/
</t>
  </si>
  <si>
    <t>Ticket #000387_ Jennifer Banegas</t>
  </si>
  <si>
    <t>jdbanegas@uce.edu.ec</t>
  </si>
  <si>
    <t>Buenas tardes, Requiero datos sobre el sector manufacturero de la zona 9 del Ecuador, datos generales o especificados en nivel de gasto de I+D, Competitividad, Tecnificación.
Gracias.</t>
  </si>
  <si>
    <t>Tic</t>
  </si>
  <si>
    <t>investigación</t>
  </si>
  <si>
    <t>cuenca</t>
  </si>
  <si>
    <t xml:space="preserve">Actualmento estoy trabajando en una investigación sobre la productividad de las empresas .
Para esto requiero del Censo Nacional Económico 2010, en donde se incluya la zona y sector censal.
Los datos que solicito no son datos individuales de empresas, sino datos agregados, impersonales en donde se describa además de la provincia y el cantón, la zona y el sector censal. Tal como el Censo de Población y Vivienda se presenta a nivel de sector censal: https://www.ecuadorencifras.gob.ec/base-de-datos-censo-de-poblacion-y-vivienda/
Cabe mencionar que los datos serán utilizados exclusivamente para investigación.
</t>
  </si>
  <si>
    <t>Ticket #001220 Andres Navas</t>
  </si>
  <si>
    <t>andres.navas.perrone@gmail.com</t>
  </si>
  <si>
    <t>Respecto a la encuesta estructural empresarial ENESEM 2016 - 2018. Las empresas encuestadas en el año 2018 son las mismas del año 2017 y 2016. Es decir, es posible general un panel de datos del año 2016 al 2018?</t>
  </si>
  <si>
    <t xml:space="preserve">Estimado usuario,
En virtud de atender su requerimiento, se tiene a bien comunicar que las bases de datos de la Encuesta Estructural Empresarial (ENESEM) en el periodo 2016 – 2018, cuentan con una variable de identificación denominada, para el año 2016: inec_identificador_empresa, y para 2017 y 2018: id_empresa, por lo que es posible generar un panel de datos. Cabe indicar que, de acuerdo a la metodología de la encuesta, las empresas grandes son de inclusión forzosa, mientras que para las empresas medianas se toma una muestra probabilística aleatoria por lo que no todas las empresas medianas aparecerán todos los años.
Para mayor información de la Encuesta Estructural Empresarial (ENESEM) 2016 – 2018, así como otros documentos de interés se encuentran disponibles en el siguiente link: https://www.ecuadorencifras.gob.ec/encuesta-a-empresas/.
Saludos Cordiales,
</t>
  </si>
  <si>
    <t xml:space="preserve">Estimado usuario,
En virtud de atender su requerimiento, se tiene a bien enviar los datos de la Encuesta Nacional de Actividades de Ciencia, Tecnología e Innovación (ACTI) 2012 – 2014 (últimos años disponibles) referente a: Gasto en I+D y a Gasto en Otras Actividades de Innovación, Ciencia y Tecnología para los años mencionados para el sector Manufactura (Letra CIIU ‘C’) según provincias.
Cabe mencionar que el ACTI permite conocer los principales indicadores relacionados a la investigación científica, desarrollo tecnológico e innovación del país, así como el talento humano y los recursos destinados a estas actividades del periodo 2012-2014.
Para mayor información de la Encuesta Nacional de Actividades de Ciencia, Tecnología e Innovación (ACTI) 2012 – 2014, por favor visite el siguiente enlace: https://www.ecuadorencifras.gob.ec/encuesta-nacional-de-actividades-de-ciencia-tecnologia-e-innovacion-acti/
</t>
  </si>
  <si>
    <t xml:space="preserve">En virtud de atender su requerimiento, se tiene a bien comunicar que el Censo Nacional Económico 2010 – CENEC no cuenta con la información solicitada referente a la zona y sector censal ya que está considerado como microdato, por ello, de acuerdo al artículo 21 de la ley de estadista no se puede divulgar.
“Art. 21: Los datos individuales que se obtengan para efectos de Estadística y Censos son de carácter reservado; en consecuencia, no podrán darse a conocer informaciones individuales de ninguna especie, ni podrán ser utilizados para otros fines como de tributación o conscripción, investigaciones judiciales y, en general, para cualquier objeto distinto del propiamente estadístico o censal”.
Además, cabe informar que, en el sistema Redatam, los datos disponibles se limitan a provincia y cantón.
Para mayor información del Censo Económico 2010 en la herramienta REDATAM se encuentra disponible en el siguiente enlace: http://redatam.inec.gob.ec/cgibin/RpWebEngine.exe/PortalAction?&amp;MODE=MAIN&amp;BASE=CENEC&amp;MAIN=WebServerMain.inl
</t>
  </si>
  <si>
    <t>Ticket #001401  Jonathan Vinicio Díaz Benalcázar</t>
  </si>
  <si>
    <t>jvdiazb@uce.edu.ec</t>
  </si>
  <si>
    <t>Ticket #000375_Diego Ontaneda</t>
  </si>
  <si>
    <t>Al mismo tiempo quisiera solicitar muy comedidamente si disponen de información específica sobre edificaciones para la ciudad de QUITO. Esto debido a que la información ya proporcionada anteriormente así como en la página web del INEC únicamente se incluye información de toda la provincia de Pichincha, y el interés para mi proyecto de investigación está enfocado específicamente para el cantón QUITO.</t>
  </si>
  <si>
    <t>Estimado usuario,
En virtud de atender su requerimiento, se tiene a bien enviar: edificaciones según tamaño del terreno y superficie total del terreno por propósito de la construcción, edificaciones según m2 a construirse y superficie total a construirse por propósito de la construcción y fuente de financiamiento y edificaciones según propósito por tipo de obra; esto para el Distrito Metropolitano de Quito para el periodo 2014 – 2018.
Para mayor información de la Encuesta de Edificaciones (ENED) periodo 2014 – 2018, así como otros documentos de interés se encuentran disponibles en el siguiente link: https://www.ecuadorencifras.gob.ec/edificaciones/
Saludos Cordiales,</t>
  </si>
  <si>
    <t>UNIVERSIDAD CENTRAL DEL ECUADOR</t>
  </si>
  <si>
    <t>Universidad de Cuenca</t>
  </si>
  <si>
    <t xml:space="preserve">Universidad Técnica del Norte </t>
  </si>
  <si>
    <t>UNIANDES COLOMBIA</t>
  </si>
  <si>
    <t>Ticket #001508  BOLIVAR ERNESTO DE LA TORRE TULCANAZA</t>
  </si>
  <si>
    <t>bdelatorre@santillana.com</t>
  </si>
  <si>
    <t>SANTILLANA Ecuador</t>
  </si>
  <si>
    <t>Realizamos el acercamiento con el INEC en vista de la grave crisis económica que atraviesa el sector editorial (así como otras industrias) y para aplacarla debemos analizar las cifras de todos los participantes de esta industria y así determinar de manera objetiva el impacto y profundidad de la pandemia en términos económicos - financieros; en consecuencia, muy comedidamente requerimos tener acceso a la información de la ENCUESTA ESTRUCTURAL EMPRESARIAL de los siguientes CIIU´s: C1811.02 - G4649.93</t>
  </si>
  <si>
    <t>Estimado usuario,
En virtud de atender su requerimiento, se tiene a bien informar que, de acuerdo a la reunión mantenida con fecha 10 de julio, se enviaron tabulados relacionados al ámbito editorial con información financiera como producción total, remuneraciones, ingresos, gastos, entre otras variables de interés de la Encuesta Estructural Empresarial – ENESEM 2018, así como de otras encuestas con información del sector.
Para mayor información de la Encuesta Estructural Empresarial – ENESEM 2018, así como otros documentos se encuentran disponibles en el siguiente link: https://www.ecuadorencifras.gob.ec/encuesta-a-empresas/</t>
  </si>
  <si>
    <t xml:space="preserve">
*Se envia un correo electónico dando respuesta a la consulta en el cuerpo del mismo
* se efectuó reunión con ell usuario y se envió tabulados de varias OE que poseen informacón relacionada</t>
  </si>
  <si>
    <t>Ticket #001612  erik isaac pacheco espinosa</t>
  </si>
  <si>
    <t>ua08369@es.uazuay.edu.ec</t>
  </si>
  <si>
    <t>Universidad del Azuay</t>
  </si>
  <si>
    <t>Estudios</t>
  </si>
  <si>
    <t>Estimado usuario,
En virtud de atender su requerimiento, se tiene a bien informar que las Encuestas de Manufactura, Minería, Comercio Interno y Servicios (Encuestas Industriales) se llevaron a cabo hasta el 2015, a partir del 2016 se homologan y aparece la Encuesta Estructural Empresarial – ENESEM en la cual existe un cambio metodológico donde las empresas grandes son de inclusión forzosa, mientras que para las empresas medianas se toma una muestra probabilística aleatoria. A través del diseño muestral se garantiza la representatividad de la encuesta a nivel nacional a nivel de secciones económicas de la CIIU-4, por lo que cualquier otra desagregación debe ser tomada con cuidado; se resalta que los valores podrían no ser representativos al nivel de estudio solicitado por el usuario.
Bajo ese antecedente se envía la información de personal ocupado del código CIIU C20 ‘Fabricación de substancias y productos químicos’ para el periodo 2016 – 2018 de la Encuesta Estructural Empresarial – ENESEM, la información fue tomada del Tomo I publicado en la página web.
Para mayor información de la Encuesta Estructural Empresarial – ENESEM 2018, así como otros documentos se encuentran disponibles en el siguiente link: https://www.ecuadorencifras.gob.ec/encuesta-a-empresas/
Para mayor información del diseño muestra de la encuesta, visite el link: https://www.ecuadorencifras.gob.ec/documentos/web-inec/Estadisticas_Economicas/Encuesta_Estructural_Empresarial/2018/2018_ENESEM_Metodologia_Disenio_Muestral.pdf
 PerOcp_C20 _2016-2018.xls90 kb</t>
  </si>
  <si>
    <t>que tal quiero solicitar la información de el numero de empleados en el sector de manufactura del C20 productos químicos del periodo 2000-2018</t>
  </si>
  <si>
    <t>BANCO MUNDIAL</t>
  </si>
  <si>
    <t>caroline.paunov@oecd.org</t>
  </si>
  <si>
    <t>Organización para la Cooperación y el Desarrollo Económicos</t>
  </si>
  <si>
    <t>Me gustaría pedirles por medio de este email los bases de datos de los productos producidos y de las materials primas utilizadas para las encuestas manufactura y minería para los siguientes años: 2008, 2009 y 2010. Esta información es disponible para para otros años pero no pude encontrar estas pasas para estos 3 años.</t>
  </si>
  <si>
    <t>INDUSTRIALES</t>
  </si>
  <si>
    <t>Fecha de recepción del requerimiento DICOS
(dd/mm/aa)</t>
  </si>
  <si>
    <t>Fecha de recepción del requerimiento DECON - GESE
(dd/mm/aa)</t>
  </si>
  <si>
    <t>Fecha de respuesta a la solicitud DECON GESE
(dd/mm/aa)</t>
  </si>
  <si>
    <t>En virtud de atender su requerimiento de información de productos producidos y de materias primas utilizadas de la Encuesta de Manufactura y Minería para el periodo 2008 - 2010, se tiene a bien comunicar que la información no se encuentra en formato base de datos, por lo que se tiene a bien enviar la información disponible en formato tabulados para el periodo solicitado.
Para mayor información de la Encuesta de Manufactura y Minería por favor visite el siguiente enlace: https://www.ecuadorencifras.gob.ec/manufactura-y-mineria/</t>
  </si>
  <si>
    <t>Ticket #001647 Maria Elisa Alvarado Olmedo</t>
  </si>
  <si>
    <t>elisa.alvarado1606@gmail.com</t>
  </si>
  <si>
    <t>Ticket #001617 Caroline Paunov</t>
  </si>
  <si>
    <t xml:space="preserve">                         Se especifica el sector al que pertenece el usuario, pudiendo ser estos: público, privado, academia, sociedad civil, medios de comunicación y otros que el personal que diligencia la matriz debe identificar.
</t>
  </si>
  <si>
    <t>Soy estudiante de tercero de bachillerato y estoy realizando mi monografía enfocada en el sector textil en Ecuador y los textiles para el hogar dentro de los años 2016 al 2019. Por lo cual, solicito cualquier información que pueda ser relevante para usar en mi investigación.
- Crecimiento/decrecimiento sector textil años 2016 al 2019
- Crecimiento/decrecimiento textiles para el hogar años 2016 al 2019
- Distribución de la industria textil por provincias
Cualquier estadistica dentro del tema puede ser útil</t>
  </si>
  <si>
    <t>En virtud de atender su requerimiento, se tiene a bien informar que la Encuesta Estructural Empresarial – ENESEM, de acuerdo a su metodología, estudia a empresas grandes que son de inclusión forzosa, mientras que para las empresas medianas se toma una muestra probabilística aleatoria.
Bajo ese antecedente, se envía información disponible en la ENESEM relacionada con el sector textil (CIIU C131 - Hilatura, tejedura y acabados de productos textiles) del Tomo relacionados II de materias primas y productos al sector solicitado para el periodo 2016 – 2018 (última información disponible).
Para mayor información de la Encuesta Estructural Empresarial – ENESEM, así como otros documentos se encuentran disponibles en el siguiente enlace: https://www.ecuadorencifras.gob.ec/encuesta-a-empresas/
 Sect_Textil_2016_2018.xlsx99,6 kb</t>
  </si>
  <si>
    <t xml:space="preserve"> Ticket #001640  Wendy Betsabe Garzón Ortiz</t>
  </si>
  <si>
    <t>wbgarzon@uce.edu.ec</t>
  </si>
  <si>
    <t>Buenos días, soy estudiante de la Universidad Central del Ecuador estoy en busca de información que no hemos logrado encontrar en sobre estadísticas por fuente la parte de comercio interno, manufactura y minería, y hoteles, restaurantes.Ya que se está levantado información desde el año 2000 al 2018. Información de depreciaciones de todos los sectores antes mencionados del año 2011, ademas los años 2016,2017,2018 de la ENESEM no podemos encontrar información sobre algunos desagregados a partir del c4 en adelante y de comercio de los años 2003, 2004, 2005 no podemos encontrar todas las variables como remuneraciones, consumo intermedio, producción total debido a que no hay una metodología dentro de los archivos subidos en el INEC en esos años antes mencionados de que variables tomar dentro de la base de datos para sumarlas.</t>
  </si>
  <si>
    <t xml:space="preserve">
En virtud de atender su requerimiento, se tiene a bien comunicar que las Encuestas de Manufactura, Minería, Comercio Interno y Servicios (Encuestas Industriales) a lo largo de los años en los que se han levantado, han obedecido a cambios en su metodología y en otros casos a remplazo de la misma como en el 2012 en el que se realizó la segunda etapa del Censo Nacional Económico denominada: Encuesta Exhaustiva (información del 2011) que reemplazó a las Encuestas Industriales y su metodología estaba basada en una muestra probabilística. A partir del 2016 se homologan y aparece la Encuesta Estructural Empresarial – ENESEM en la cual existe un cambio metodológico donde las empresas grandes son de inclusión forzosa, mientras que para las empresas medianas se toma una muestra probabilística aleatoria.
Bajo ese antecedente, se tiene a bien informar que los datos históricos disponibles se encuentran en la página web de la institución, se recomienda visitar el Banco de Datos en el menú de la página para acceder a otros documentos de interés.
Para mayor información de las Encuestas Industriales, visitar los siguientes enlaces sección ‘Publicaciones’:
•	Encuesta Comercio Interno: https://www.ecuadorencifras.gob.ec/comercio-interno/
•	Encuesta hoteles, restaurantes y servicios: https://www.ecuadorencifras.gob.ec/hoteles-restaurantes-y-servicios/
•	Encuesta manufactura y minería: https://www.ecuadorencifras.gob.ec/manufactura-y-mineria/
•	Encuesta Exhaustiva: https://www.ecuadorencifras.gob.ec/encuesta-exhaustiva/
Para mayor información de la Encuesta Estructural Empresarial – ENESEM, su metodología, fichas de cálculo de indicadores (consumo intermedio, valor agregado), así como otros documentos se encuentran disponibles en el siguiente link: https://www.ecuadorencifras.gob.ec/encuesta-a-empresas/</t>
  </si>
  <si>
    <t>Ticket #001677 Caroline Paunov</t>
  </si>
  <si>
    <t>Les agradezco su email a mi pedido 001617. Me gustaría saber si podría ser posible compartir conmigo los base de datos para products y materials primars para 2008-2010 como sería importante para un estudio microeconomico que realizo. Los tabulados no son de utilidad para este estudio. Ya estoy utilizando la informacion para el priodo hasta 2007 y sería de much utilidad para mi de poder utilizar datos para 2008-2010 también.
Les confirmo que puedo cubrir el custo adicional que podría estar involucrado para preparar estas base de datos a partir de las cuales los tabulados fueron creados.</t>
  </si>
  <si>
    <t>Estimado usuario,
En virtud de atender su requerimiento de solicitud de las bases de datos de los productos producidos y de materias primas utilizadas de la Encuesta de Manufactura y Minería para el periodo 2008 - 2010, tengo a bien comunicar que no se encuentran disponibles, por lo que se remitió anteriormente la información en formato tabulado.
Para mayor información de la Encuesta de Manufactura y Minería por favor visite el siguiente enlace: https://www.ecuadorencifras.gob.ec/manufactura-y-mineria/</t>
  </si>
  <si>
    <t xml:space="preserve"> Ticket #001717 Jenifer Mishell Guanotasig Soto</t>
  </si>
  <si>
    <t>jennimishell2000@gmail.com</t>
  </si>
  <si>
    <t>Buenas tardes mi consulta es, que no encuentro los tabulados de Hoteles, restaurantes y servicios en las encuestas y quisiera saber donde lo puedo encontrar</t>
  </si>
  <si>
    <t xml:space="preserve">En virtud de atender su requerimiento, se tiene a bien informar que las Encuestas de Manufactura, Minería, Comercio Interno y Servicios (Encuestas Industriales) se llevaron a cabo hasta el 2015, a partir del 2016 se homologan y aparece la Encuesta Estructural Empresarial – ENESEM en la cual existe un cambio metodológico donde las empresas grandes son de inclusión forzosa, mientras que para las empresas medianas se toma una muestra probabilística aleatoria. A través del diseño muestral se garantiza la representatividad de la encuesta a nivel nacional a nivel de secciones económicas de la CIIU-4, por lo que cualquier otra desagregación debe ser tomada con cuidado; se resalta que los valores podrían no ser representativos al nivel de estudio solicitado por el usuario.
Bajo ese antecedente se envía la información de personal ocupado del código CIIU CI: ‘Actividades de alojamiento y de servicio de comidas’ para el periodo 2016 – 2018 de la Encuesta Estructural Empresarial – ENESEM, la información fue tomada del Tomo I publicado en la página web.
Para mayor información de la Encuesta Estructural Empresarial – ENESEM 2018, así como otros documentos se encuentran disponibles en el siguiente link: https://www.ecuadorencifras.gob.ec/encuesta-a-empresas/
Para mayor información del diseño muestra de la encuesta, visite el enlace: https://www.ecuadorencifras.gob.ec/documentos/web-inec/Estadisticas_Economicas/Encuesta_Estructural_Empresarial/2018/2018_ENESEM_Metodologia_Disenio_Muestral.pdf
 Tab_hotel_2016-2018.xlsx100,1 kb
</t>
  </si>
  <si>
    <t>Ticket #001721  Heidy Camila Santamaría Vélez</t>
  </si>
  <si>
    <t>camilaladinta@gmail.com</t>
  </si>
  <si>
    <t xml:space="preserve">Buen día, la consulta se trata sobre los datos y la relación entre las ENESEM de los años 2016, 2017 y 2018, ya que éstos años se encuentran con una diferente metodología respecto a los años anteriores. Mi trabajo de investigación consiste en realizar un análisis histórico desde el 2000 al 2018, sin embargo, con el cambio de metodología, no se pueden relacionar todos los desagregados de las variables en los distintos sectores, Minería, Manufactura, Comercio Interno, Hoteles y Restaurantes y Servicios. Entonces, quisiera saber si acaso los datos de dichos años están agrupados con la metodología de los años o algun dato que se pueda relaionar con los agregados del 2015.
</t>
  </si>
  <si>
    <t>Estimado usuario,
En virtud de atender su requerimiento, se tiene a bien comunicar que las Encuestas de Manufactura, Minería, Comercio Interno y Servicios (Encuestas Industriales) a lo largo de los años en los que se han levantado, han obedecido a cambios en su metodología y en otros casos a remplazo de la misma como en el 2012 en el que se realizó la segunda etapa del Censo Nacional Económico denominada: Encuesta Exhaustiva (información del 2011) que reemplazó a las Encuestas Industriales y su metodología estaba basada en una muestra probabilística. A partir del 2016 se homologan y aparece la Encuesta Estructural Empresarial – ENESEM en la cual existe un cambio metodológico donde las empresas grandes son de inclusión forzosa, mientras que para las empresas medianas se toma una muestra probabilística aleatoria.
Bajo ese antecedente, las bases de datos de la ENESEM 2016 – 2018 tienen una variable denominada: ‘cod_sector’ que describe el código del Sector Económico al que pertenece la empresa:
1 = ‘Manufactura´
2 = ‘Minería’
3 = ‘Comercio’
4 = ‘Construcción’
5 = ‘Servicios’
De ese modo, usando la sintaxis de para la generación de tabulados de la ENESEM, se puede agrupar los resultados por sector económico.
Si, por otro lado, busca relacionar a las empresas de las cuales se levantó la información, se tiene a bien comunicar que las bases de datos de las Encuestas Industriales, excepto para los años 2002-2004 y 2011- 2012; y la encuesta ‘Encuesta Estructural Empresarial (ENESEM) 2016 -2018’ cuentan con una variable de identificación denominada, para los dos primeros años señalados: id_diie; en tanto que para 2016 - 2018 se denomina: inec_identificador_empresa.
Para mayor información de la Encuesta Estructural Empresarial – ENESEM 2018, así como otros documentos se encuentran disponibles en el siguiente link: https://www.ecuadorencifras.gob.ec/encuesta-a-empresas/
 </t>
  </si>
  <si>
    <t>Ticket #001732 Wendy Betsabe Garzón Ortiz</t>
  </si>
  <si>
    <t>Estoy en busca de información de los años 2003-2004-2005 dentro de comercio interno, para formación bruta de capital fijo,producción total, consumo intermedio, valor agregado que dentro de la base de spss no estan dadas al menos explícitamente o tal ves me podrían indicar las variables que se deben sumar para obtener las variables antes mencionadas, y si talves existe la posibilidad de brindarme información de la encuesta exahustiva del 2011, pero en ciiu 4 no en ciiu 3 como antes me habían facilitado.
Muchas gracias de antemano por la atención prestada a mi requerimiento.
 Creado por Wendy Betsabe Garzón Ortiz06/08/20 18:07</t>
  </si>
  <si>
    <t>INDUSTRIALES
EXHAUSTIVA</t>
  </si>
  <si>
    <t>Estimado usuario,
En virtud de atender su requerimiento, se tiene a bien comunicar que en el 2012 se realizó la segunda etapa del Censo Nacional Económico denominada: Encuesta Exhaustiva (información del 2011) que reemplazó a las Encuestas Industriales y su metodología estaba basada en una muestra probabilística para las siguientes actividades económicas: Manufactura, Energía y Gas, Agua, Comercio y Servicios no financieros. La información se encuentra disponible a ciiu3 dígitos y se encuentra publicada en la página web de la institución.
Respecto a su requerimiento del cálculo de los principales agregados: valor agregado, producción, formación bruta de capital fijo, etc., tengo a bien informar que la metodología de cálculo correspondió a las metodologías bajo las cuales se levantaron las encuestas en el periodo 2003 - 2005, sin embargo, las fichas de indicadores de la Encuesta Estructural Empresarial ENESEM -2018 (última publicación) tiene la misma estructura de cálculo más menos ciertas variables que en la época no se levantaron.
Para mayor información de la Encuesta Exhaustiva – 2011, su metodología y otros documentos de interés, por favor visite el siguiente enlace: https://www.ecuadorencifras.gob.ec/encuesta-exhaustiva/
Para mayor información de la Encuesta Estructural Empresarial – ENESEM 2018, así como otros documentos se encuentran disponibles en el siguiente link: https://www.ecuadorencifras.gob.ec/encuesta-a-empresas/
 2018_ENESEM_Metodologia.pdf1,7 mb  2018_ENESEM_Ficha_indicadores.zip2 mb</t>
  </si>
  <si>
    <t xml:space="preserve"> Ticket #001763 MARIA LORENA RUANO PRADO</t>
  </si>
  <si>
    <t>lorena.ruano@globandina.com</t>
  </si>
  <si>
    <t>Buenas tardes requiero ingresar en los formularios de Encuesta Estructural Empresarial, y no dispongo de usuario y clave por favor como puedo hacer el proceso gracias</t>
  </si>
  <si>
    <t xml:space="preserve">
En virtud de atender su requerimiento, se tiene a bien comunicar que la Encuesta Estructural Empresarial – ENESEM 2019 se está llevando a cabo actualmente por lo que no es posible entregar el formulario de la encuesta por este medio. Sin embargo, en virtud de cumplir con su requerimiento un servidor de la ENESEM se comunicará con usted para brindarle toda la asesoría necesaria.
Agradecemos su colaboración para con la ENESEM 2019 a la vez que le invitamos a visualizar los resultados de la Encuesta Estructural Empresarial – ENESEM 2018, así como otros documentos de interés los cuales se encuentran disponibles en el siguiente enlace: https://www.ecuadorencifras.gob.ec/encuesta-a-empresas/</t>
  </si>
  <si>
    <t xml:space="preserve"> Ticket #001764 MARIA LORENA RUANO PRADO</t>
  </si>
  <si>
    <t>Por medio de la presente requiero ingresar en los formularios de encuesta estructural empresarial, pero no dispongo de usuario y contraseña por favor me pueden ayudar como puedo conseguir o que procedimeinto tengo que hacer muchas gracias
 Creado por ARIA LORENA RUANO PRADO11/08/20 17:20</t>
  </si>
  <si>
    <t>Estimado usuario,
En virtud de atender su requerimiento, se tiene a bien comunicar que la Encuesta Estructural Empresarial – ENESEM 2019 se está llevando a cabo actualmente por lo que no es posible entregar el formulario de la encuesta por este medio. Sin embargo, en virtud de cumplir con su requerimiento un servidor de la ENESEM se comunicará con usted para brindarle toda la asesoría necesaria.
Agradecemos su colaboración para con la ENESEM 2019 a la vez que le invitamos a visualizar los resultados de la Encuesta Estructural Empresarial – ENESEM 2018, así como otros documentos de interés los cuales se encuentran disponibles en el siguiente enlace: https://www.ecuadorencifras.gob.ec/encuesta-a-empresas/</t>
  </si>
  <si>
    <t xml:space="preserve">Ticket #001843  Wendy Betsabe Garzón Ortiz </t>
  </si>
  <si>
    <t>Me gustaría saber como armar la variable de formación bruta de capital, me dieron información que utilize metodología 2018, pero lastimosamente no me sirvió por no coincidir con el valor que está dentro de la suma total de formación bruta de capital fijo la cual necesito desagregarla por el CIIU, abrí la metodología del 2002, pero al momento de armar la variable antes mencionada me falta -Compra de activos fijos usados-(- ) Venta de activos fijos usados
-Construcción o fabricación por cuenta propia-Compra de activos fijos nuevos-que me dice que las adiciones brutas al activo fijo se las considera como la formación bruta de capital fijo antes utilicé todos los valores dentro de la base de datos de existencias y adquisición de activos fijos nuevos, pero sobrepasaba la suma indicada en el cuadro 01 del año 2002, espero que me puedan indicar por favor las variables a escoger dentro de la base de datos para que me de el valor del cuadro 1 del año 2002 en la parte de formación bruta de capital fijo.</t>
  </si>
  <si>
    <t>Estimado usuario,
En virtud de atender su requerimiento, se tiene a bien comunicar que dentro de la base de datos de la Encuesta de Comercio Interno 2002 existen las variables: Total de adquisición de activos fijos nuevos y usados, denominada ‘totaaf31’; y, Total de ventas y bajas de activos fijos, que se denomina ‘totvbaf1’. La diferencia de las dos variables dará como resultado el valor que presenta el cuadro 01 respecto a la Formación Bruta de Capital.
Para mayor información de la Encuesta de Comercio Interno 2002, por favor visite el siguiente enlace: https://www.ecuadorencifras.gob.ec/comercio-interno/
 </t>
  </si>
  <si>
    <t xml:space="preserve"> Ticket #001913 Andrés Alejandro Quijia Anaguano </t>
  </si>
  <si>
    <t>aquijia@udlanet.ec</t>
  </si>
  <si>
    <t>Buenos dias, Soy estudiante de Master en España y necesito información para un proyecto, estoy calculando la eficiencia productiva de las provincias del pais y necesito datos como el stock de capital por provincia, gastos de bienes y capital, materias primas utilizadas, remuneraciones, gastos operacionales, horas de trabajo, todos estos datos por provincias.Gracias por su ayuda
 Creado por Andrés Alejandro Quijia Anaguano03/09/20 12:16</t>
  </si>
  <si>
    <t>En virtud de atender su requerimiento, se tiene a bien comunicar que la Encuesta Estructural Empresarial – ENESEM, de acuerdo a su metodología, tiene un universo de estudio correspondiente a empresas grandes y medianas tipo A y B; y sección de la Clasificación Industrial CIIU Rev. 4. Las empresas grandes son de inclusión forzosa, mientras que para las empresas medianas se toma una muestra probabilística aleatoria. A través del diseño muestral se garantiza la representatividad de la encuesta a nivel nacional y a nivel de secciones económicas de la CIIU-4, por lo que cualquier otra desagregación debe ser tomada con cuidado; ya que los valores podrían ser no representativos al nivel de estudio solicitado.
Ante lo expuesto, dejamos a su disposición la base de datos Tomo I de la ENESEM 2018 (último año disponible) y su respectiva sintaxis para que realice el ejercicio descrito a nivel provincia. Cabe destacar que las variables relacionadas a las inversiones en activos fijos se denominan: Fbkf_1 ‘Formación bruta de capital fijo’, que mide el valor total de las adquisiciones menos las disposiciones de activos fijos efectuadas por el productor durante el período contable, más ciertos gastos específicos en servicios que incrementan el valor de los activos no producidos; mientras que la variable fbk ‘Formación de capital fijo’, representa a la formación de capital fijo más menos la variación de existencias.</t>
  </si>
  <si>
    <t>UNIVERSIDAD DE LAS AMERICAS</t>
  </si>
  <si>
    <t>Ticket #001915  Wendy Michelle Sierra Sierra (1)</t>
  </si>
  <si>
    <t>wmichelless1716@gmail.com</t>
  </si>
  <si>
    <t>Tuve la oportunidad de revisar el Anuario de Estadística de Transporte publicado en el año 2016, en el cual se indica, por provincia, la cantidad de autobuses matriculados a nivel nacional. Sin embargo, quisiera que por favor me ayuden con esa misma información pero por ciudad, principalmente necesito los datos de las ciudades de Quito, Guayaquil, Cuenca, Ambato, Ibarra. Esto debido a que estoy realizando mi tesis de maestría, cuyo tema es el estudio de prefactibilidad para el reemplazo de las unidades de transporte público de pasajeros, por autobuses eléctricos de fabricación nacional. Es así que necesito este dato para poder realizar el estudio de mercado respectivo.
Segura de contar con su ayuda, anticipo mis agradecimientos.</t>
  </si>
  <si>
    <t>ANET</t>
  </si>
  <si>
    <t>En virtud de atender su requerimiento, se tiene a bien comunicar que el Anuario de Transporte – ANET se genera a partir de registros administrativos proporcionados por las diferentes fuentes de información: Agencia Nacional de Tránsito ANT, Dirección General de Aviación Civil DGAC, Ferrocarriles del Ecuador Empresa Pública FEEP y Subsecretaria de Puertos Transporte Marítimo y Fluvial SPTMF.
Respecto a su requerimiento de datos, se informa que en el anuario se presentan cifras a nivel provincial, por lo que no se disponen datos para el nivel de desagregación solicitado para el año 2016.
Para mayor información del Anuario de Estadísticas de Transporte ANET 2018 , así como otros documentos se encuentran disponibles en el siguiente link: https://www.ecuadorencifras.gob.ec/transporte/</t>
  </si>
  <si>
    <t xml:space="preserve">Ticket #002011 Alejandra Reyes </t>
  </si>
  <si>
    <t>reyesaleja@gmail.com</t>
  </si>
  <si>
    <t>Necesitaría acceder a la ifnromación de la encuesta de hogares, pero de las islas Galápagos, para poder realizar un estudio sobre los requerimientos energéticos de los hogares de las islas.
SI es posible acceder a datos de la actividades económicas (hoteles y restaurantes) número de establecimientos y número de turistas por años, estaria muy agradecida.
desde ya muchas gracias
saludos, Alejandra</t>
  </si>
  <si>
    <t>Estimado usuario,
En virtud de atender su requerimiento, se tiene a bien comunicar que la Encuesta Estructural Empresarial – ENESEM, de acuerdo a su metodología, tiene un universo de estudio correspondiente a empresas grandes y medianas tipo A y B; y sección de la Clasificación Industrial CIIU Rev. 4. Las empresas grandes son de inclusión forzosa, mientras que para las empresas medianas se toma una muestra probabilística aleatoria. A través del diseño muestral se garantiza la representatividad de la encuesta a nivel nacional y a nivel de secciones económicas de la CIIU-4, por lo que cualquier otra desagregación debe ser tomada con cuidado; ya que los valores podrían ser no representativos al nivel de estudio solicitado.
En ese sentido, se sugiere tomar los datos del Directorio de Empresas y Establecimientos (DIEE), genera información estadística sobre la estructura empresarial ecuatoriana a partir de registros administrativos (RA); para mayor información del DIEE 2018 visitar el link: https://www.ecuadorencifras.gob.ec/directoriodeempresas/.
Para mayor información de la Encuesta Estructural Empresarial – ENESEM 2018, así como otros documentos se encuentran disponibles en el siguiente link: https://www.ecuadorencifras.gob.ec/encuesta-a-empresas/</t>
  </si>
  <si>
    <t>Ticket #002036  Eliseo Baena Gonzalez</t>
  </si>
  <si>
    <t>eliseo.baena@adamhcm.com</t>
  </si>
  <si>
    <t>525515008600 x1882</t>
  </si>
  <si>
    <t xml:space="preserve">Solicito información de las Fechas en las que Una Empresa Ecuatoriana debe de presentar la información del
FORMULARIO ENCUESTA ESTRUCTURAL EMPRESARIAL
a) si ¿es anual, o mensual ?
b)Si el formato antes mencionado es único para todo tipo de giro de Empresa o puede ser diferente
c) ¿El fromato cambia constantemente?
</t>
  </si>
  <si>
    <t>Estimado usuario,
En virtud de atender su requerimiento, se tiene a bien comunicar que:
1.	La Encuesta Estructural Empresarial – ENESEM, es una encuesta de periodicidad anual que produce información estadística sobre la estructura económica y la producción de las empresas grandes y medianas del Ecuador. De acuerdo a su metodología, tiene un universo de estudio correspondiente a empresas grandes y medianas tipo A y B; y sección de la Clasificación Industrial CIIU Rev. 4. Las empresas grandes son de inclusión forzosa, mientras que para las empresas medianas se toma una muestra probabilística aleatoria. Esta operación estadística provee información de los sectores: manufactura, minería, construcción, comercio y servicios. Existen casos de exclusiones para la investigación como: actividades económicas de Agricultura (A), Administración Pública (O), actividades de hogares (T) y actividades de organizaciones (U), actividades de servicio financiero, excepto de seguros (K64), entre otros; se sugiere revisar la metodología de la encuesta para mayor detalle.
2.	La ENESEM 2018 (último año disponible) inició la fase de Recolección el 28/07/2019 y culminó el 31/10/2019, de acuerdo al cronograma de actividades, además, la información se levanta a año caído por lo que en 2019 correspondió el levantamiento de información de 2018. Cabe destacar que en esta fase el INEC envía un oficio de solicitud de información a las empresas donde se detalla que deben remitir la información en un plazo de 15 días, a partir de la fecha de recepción del documento. El modelo del oficio se encuentra disponible en los anexos de la metodología de encuesta.
3.	Respecto al formato del formulario de la ENSEM, éste presenta mejoras de acuerdo a las necesidades de información, el mismo tiene un formato único para los sectores: manufactura, minería, construcción, comercio y servicios y los capítulos se llenan de acuerdo al sector al que pertenece cada empresa. 
Para mayor información de la Encuesta Estructural Empresarial – ENESEM 2018, su metodología, documentación adicional, formularios de años anteriores, así como otros documentos se encuentran disponibles en el siguiente enlace: https://www.ecuadorencifras.gob.ec/encuesta-a-empresas/</t>
  </si>
  <si>
    <t xml:space="preserve">Ticket #002022  Martin Gonzalo Sierra Meneses </t>
  </si>
  <si>
    <t>martsime99@gmail.com</t>
  </si>
  <si>
    <t xml:space="preserve">Por medio del presente ticket deseo consultar si existe información que pueda ser facilitada sobre censo económico a nivel parroquial en todo el territorio nacional. La información más cercana que existe a la requerida se configura a nivel regional y provincial. Lo anterior con fines netamente académicos e investigativos.
</t>
  </si>
  <si>
    <t>573 163515857</t>
  </si>
  <si>
    <t>Estimado usuario,
En virtud de atender su requerimiento, se tiene a bien comunicar que el Censo Nacional Económico 2010 – CENEC es un recuento de todas y cada una de las unidades económicas que conforman el sector productivo, así como el registro de sus características principales. Su base publicada cuenta con información desagregada a nivel de provincia y cantón, sin embargo, no es posible una desagregación al nivel de parroquia como el usuario lo requiere.
Para mayor información del Censo Económico 2010, visite el siguiente enlace: https://www.ecuadorencifras.gob.ec/censo-nacional-economico/</t>
  </si>
  <si>
    <t xml:space="preserve"> Ticket #002325  Romer Leiston Muñoz Canteral</t>
  </si>
  <si>
    <t>leiston_19956@hotmail.com</t>
  </si>
  <si>
    <t>096) 317-2653</t>
  </si>
  <si>
    <t>Buenas tardes mi nombre es Romer Muñoz Canteral, egresado de la carrera ciencias económicas de la Universidad Agraria del Ecuador. Espero y me puedan ayudar con la siguiente data que necesito para trabajar mi tesis llamada “ANÁLISIS DEL COMERCIO ELECTRÓNICO "E-COMMERCE", Y SU IMPACTO EN EL SECTOR COMERCIAL POR HÁBITO DE CONSUMO EN EL ECUADOR, PERÍODO 2009 al 2019”mi meta es hacer un análisis comparativo entre el comercio tradicional con el comercio electrónico por lo tanto quiero la siguiente data de preferencia en periodos trimestrales, pero si no pue solo anual, se los agradecería muchísimo;
1.	Ventas del comercio tradicional del 2009 al 2019.
2.	Ventas del comercio electrónico del 2009 al 2019.</t>
  </si>
  <si>
    <t xml:space="preserve">Estimado usuario,
En virtud de atender su requerimiento, se tiene a bien comunicar que las Encuestas de Manufactura, Minería, Comercio Interno y Servicios (Encuestas Industriales) se llevaron a cabo hasta el 2015, a partir del 2016 se homologan y aparece la Encuesta Estructural Empresarial – ENESEM en la cual existe un cambio metodológico donde las empresas grandes son de inclusión forzosa, mientras que para las empresas medianas se toma una muestra probabilística aleatoria. La ENESEM, genera información estadística sobre la estructura y evolución de las actividades económicas categorizadas según secciones de la Clasificación Industrial Internacional Uniforme (CIIU), calcula agregados económicos como la producción, consumo intermedio, valor agregado; entre otras. Así también, presenta información sobre materias primas utilizadas, productos elaborados, mercaderías y servicios vendidos, uso de TIC y establecimientos en las empresas.
Con lo expuesto, se tiene a bien remitir los tabulados del módulo de TIC del periodo 2016 – 2018 (último año disponible) de ENESEM que entre otros datos, tiene información del porcentaje de ventas de las empresas realizadas por Internet. Se sugiere además, revisar la base de datos y las variables ahí contenidas para mayor detalle.
Para mayor información de la Encuesta Estructural Empresarial – ENESEM 2018 y su módulo de TIC, visite el siguiente enlace: https://www.ecuadorencifras.gob.ec/encuesta-a-empresas/
 2016_2017_2018_ENESEM_Tabulados_TIC.xlsx220,8 kb
</t>
  </si>
  <si>
    <t xml:space="preserve"> Ticket #002337  Angel Alfredo Perez Inga </t>
  </si>
  <si>
    <t>072341530</t>
  </si>
  <si>
    <t>angel.perez@ucuenca.edu.ec</t>
  </si>
  <si>
    <t>Estimados, al momento me encuentro elaborando una investigación que involucra el uso de las bases de datos de innovación (ACTI, INN). Mi consulta es: a) ¿Existe una base panel formada de las rondas levantas?, En caso de que no; b) ¿Se podría crear una usando la variable de identificador id_empresa?, Es decir, ¿esta es igual en las dos rondas? ¿Que consideraciones se debería tener al crear el panel?; c) Requiero accesar la información completa de la sección I de la ACTI 2015, que se refiere a a identificación de las empresas, principalmente el RUC, pues se pretende completar la base con información pública, ¿Cúal es el proceso para acceder a la misma?
Su ayuda con lo solicitado,
Atentamente,
Econ. Alfredo Pérez.</t>
  </si>
  <si>
    <t>acti</t>
  </si>
  <si>
    <t>Gabriela Hidalgo - Jorge León</t>
  </si>
  <si>
    <t xml:space="preserve">Estimado usuario.
En virtud de atender su requerimiento, se tiene a bien comunicar que la “Encuesta Nacional de Actividades de Ciencia, Tecnología e Innovación” (ACTI) presenta información desde el año 2009 hasta el 2014, recopilada en dos rondas cuyos periodos de investigación corresponden a los años 2009-2011 y 2012-2014. ACTI se subdivide en dos encuestas que son Encuesta de Ciencia y Tecnología (CT) y Encuesta de innovación (INN), la primera dirigida a instituciones, en tanto que la segunda está dirigida a empresas.
En relación a su consulta, se pone a consideración lo siguiente:
a) No existe una base panel formada de todas las rondas levantadas, sin embargo, cada una de las rondas se constituye en una base de panel trianual: (2009-2011) y (2012-2014).
b) Sí es posible crear una base de panel ampliada de las rondas levantadas a partir del “Identificador” id_empresa, ya que esta variable se asigna a un determinado registro, y no variará durante las rondas posteriores, es decir si un mismo informante participó en las dos rondas de la encuesta, se apreciará un mismo ID, el cual indicará, al usuario de la información, que se trata de un mismo informante. A través de esto podrá realizar un seguimiento de la información histórica, para estudios de panel.
Ahora bien, sobre este punto se debe considerar que el número de registros de los que pueda obtener información de panel, será inferior al número de casos de las bases publicadas, debido a que, por el muestreo realizado, habrá empresas e instituciones que no informaron en las dos rondas levantadas. Por lo demás, cabe mencionar que la encuesta ACTI del periodo 2012-2014 presenta el mismo enfoque metodológico utilizado en el periodo 2009-2011, permitiendo un análisis histórico del comportamiento de las variables de Ciencia Tecnología e Innovación.
c) En cuanto a su petición de acceder a la información completa de la sección I de la ACTI 2015, principalmente el RUC, esto no podrá ser posible, debido a que la actividad estadística se rige por el principio de confidencialidad del dato individual, mismo que resguarda el derecho de protección de datos personales, conforme lo dispuesto en el numeral 19 del artículo 66 de la constitución y el artículo 21 de la Ley de Estadística.
Con lo ya expuesto, se tiene a bien remitir las bases de datos de las dos rondas de la ACTI en formato SPSS.
Para mayor información de la Encuesta Nacional de Actividades de Ciencia, Tecnología e Innovación, se invita a revisar el siguiente enlace: https://www.ecuadorencifras.gob.ec/encuesta-nacional-de-actividades-de-ciencia-tecnologia-e-innovacion-acti/
 bdd_ACTI_2013.sav351,5 kb  bdd_ACTI_2015.sav765,7 kb  bdd_CT_2013.sav298 kb  bdd_CT_2015.sav441,4 kb  bdd_INN_2013.sav1,8 mb  bdd_INN_2015.sav4,5 mb
</t>
  </si>
  <si>
    <t xml:space="preserve"> Ticket #002390  Denisse Andrea Suarez Ortiz</t>
  </si>
  <si>
    <t>denisse.suarez22@yahoo.es</t>
  </si>
  <si>
    <t>(099) 591-7491</t>
  </si>
  <si>
    <t xml:space="preserve">Necesito la información de la Encuesta de Manufactura y minería desde 2009 a 2019, en la página solo pude descargar de 2011 a 2015. Necesito la información de número de empresas, personal empleado, producción total, consumo intermedio, formación de capital por sectores; específicamente del sector C108.
</t>
  </si>
  <si>
    <t>Jorge León</t>
  </si>
  <si>
    <t xml:space="preserve">Estimada usuaria.
En virtud de atender su requerimiento, se tiene a bien comunicar que las Encuestas de Manufactura, Minería, Comercio Interno y Servicios (Encuestas Industriales) se llevaron a cabo hasta el año 2015. A partir del 2016 se homologan mediante la Encuesta Estructural Empresarial – ENESEM, producto de un cambio metodológico; es así que, se investigan a las empresas grandes y medianas, seleccionadas a través de un muestreo probabilístico aleatorio con representatividad nacional. La ENESEM, genera información estadística sobre la estructura y evolución de las actividades económicas categorizadas según secciones de la Clasificación Industrial Internacional Uniforme (CIIU Rev.4), calcula agregados económicos como la producción, consumo intermedio, valor agregado; entre otras. Así también, presenta información sobre materias primas utilizadas, productos elaborados, mercaderías y servicios vendidos, uso de TIC y establecimientos en las empresas.
La información de la Encuesta de Manufactura y Minería de los años 2009 y 2010 la podrá encontrar en el siguiente enlace: https://www.ecuadorencifras.gob.ec/encuesta-anual-de-manufactura-y-mineria/ donde podrá encontrar los tabulados del Tomo I, los cuales le proporcionarán la información que requiere. Cabe mencionar que, para el Sector C108 “Elaboración de alimentos preparados para animales” podrá obtener la desagregación desde el año 2010 en adelante. Para el año 2009, se utilizó la Clasificación Industrial Internacional Uniforme en su versión 3, sin embargo, el código equivalente es D1533 “Elaboración de Piensos Preparados”.
La información a partir del 2011 hasta el 2015 de la Encuesta de Manufactura y Minería la podrá encontrar en el siguiente enlace: https://www.ecuadorencifras.gob.ec/manufactura-y-mineria/ .
La información requerida para los años 2016, 2017 y 2018 podrá encontrarla en la Encuesta Estructural Empresarial en el siguiente enlace https://www.ecuadorencifras.gob.ec/encuesta-a-empresas/ . Cabe mencionar que el último año del que se dispone de información es el 2018, por lo cual no se puede proporcionar información del año 2019, ya que la publicación de la ENESEM 2019 está prevista para el año 2021. Los tabulados proporcionan información a nivel de sección del CIIU, sin embargo, usted podrá utilizar la base de datos así como la sintaxis de tabulados para procesar la información en función de sus necesidades.
Se adjuntan los tabulados publicados de la Encuesta de Manufactura y Minería de los años 2009 y 2010 en la desagregación requerida.
 Tabulado 2009.xls79 kb  Tabulados 2010.xls65,5 kb
</t>
  </si>
  <si>
    <t>JENNIFER OCAPANA: Solicita información estadística.</t>
  </si>
  <si>
    <t>0995422268</t>
  </si>
  <si>
    <t>jvoacapana@uce.udu.ec</t>
  </si>
  <si>
    <t>Ticket #002511 KARLA PATRICIA VILLAVICENCIO ARMIJOS</t>
  </si>
  <si>
    <t>paty_villa_95@hotmail.com</t>
  </si>
  <si>
    <t>Buenos días, un favor me puede ayudar con la información del número de empresas de la industria manufacturera por provincias. Necesito conocer cuántas empresas hay en la industria manufacturera de la provincia de Manabí para mi proyecto de tesis</t>
  </si>
  <si>
    <t>ESTUDIOS</t>
  </si>
  <si>
    <t>Ticket #002513 KARLA PATRICIA VILLAVICENCIO ARMIJOS</t>
  </si>
  <si>
    <t>BUENAS TARDES ME ENCUNETRO REALIZANDO MI TESIS DE GRADO Y NECESITO QUE ME AYUDEN CON EL NUMERO DE EMPRESAS QUE PERTENECEN A LA INDUSTRIA MANUFACTURERA POR PROVINCIA DEL AÑO 2018, NMI DUDA EN ESPECIFICO ES CUANTAS EMPRESAS HUBO EN EL SCETOR DE MANUFACTURA DE LA PROVINCIA DE MANABI EN EL AÑO 2018</t>
  </si>
  <si>
    <t>Ticket #002514 KARLA PATRICIA VILLAVICENCIO ARMIJOS</t>
  </si>
  <si>
    <t>706606621
(098) 037-5074</t>
  </si>
  <si>
    <t>BUENAS TARDES ME ENCUENTRO HACIENDO MI TESIS DE GRADO Y NECESITO SABER EL NUMERO DE EMPRESAS MANUFACTURERAS QUE HAY POR PROVINCIA EN EL AÑO 2018, EN ESPECIAL EL NUMERO DE EMPRESAS MANUFACTURERAS DE LA PROVINCIA DE MANABI AL AÑO 2018</t>
  </si>
  <si>
    <t>0930072137
(098) 295-8992</t>
  </si>
  <si>
    <t>Ticket #002515  DIEGO EMILIO FARFAN JIMENEZ (1)</t>
  </si>
  <si>
    <t>Hola, muy buen día. Mi nombre es Diego Farfan Jimenez con cédula 0930072137. Quisiera consultar una información con fines académicos, actualmente soy estudiante universitario y estoy realizando mi trabajo de titulación; he buscado en el sitio web del INEC pero no encuentro datos actualizados por lo menos hasta 2018 en lo que respecta a cuántas empresas conforman el sector manufacturero en la provincia de Manabí. Le agradecería su amabilidad y su ayuda al respecto.</t>
  </si>
  <si>
    <t>dicos - gese DIF FECHAS</t>
  </si>
  <si>
    <t>gese DIF FECHAS</t>
  </si>
  <si>
    <t>Ticket #002786: Denisse Andrea Suarez Ortiz</t>
  </si>
  <si>
    <t>Buenas días, necesito que me ayude con información de producción, personal ocupado, remuneraciones, consumo intermedio y formación bruta de capital fijo a partir de año 2016 hasta el 2019 del sector manufacturero; necesito los datos antes mencionados únicamente del sector C108, ELABORACIÓN DE ALIMENTOS PREPARADOS PARA ANIMALES, me enviaron los datos pero de forma general de todo el sector manufacturero; no se si tal vez me pueden ayudar con eso, y con respecto al año 2019, me dieron que este año recién salían esos datos, talvez ya estan disponibves o no se si haya alguna previsión o dato provisional. en cuanto a producción, personal ocupado, remuneraciones, consumo intermedio y formación bruta de capital fijo.
De antemano agradezco a información, a misma que me servirá para realizar mi tesis de graduación</t>
  </si>
  <si>
    <t>En virtud de atender su requerimiento, se tiene a bien comunicar que la Encuesta Estructural Empresarial – ENESEM investiga a empresas grandes y medianas, donde las empresas grandes son de inclusión forzosa, mientras que para las empresas medianas se toma una muestra probabilística aleatoria. Además, a través del diseño muestral se garantiza la representatividad de la encuesta a nivel nacional a nivel de secciones económicas de la CIIU-4 (factor de expansión) por lo que cualquier otra desagregación debe ser tomada con cuidado; se resalta que los valores podrían no ser representativos al nivel de estudio solicitado por el usuario (nivel C108 del CIIU).
En este sentido, se tiene a bien señalar que debe utilizar las bases en spss del Tomo I de la ENESEM 2018 (último año disponible) así como la sintaxis para que pueda reemplazar cod_letra por cod_ciiu2d o cod_ciiu4d según corresponda y se generará el tabulado. Recomiendo hacerlo sólo para el cuadro No 1 ya que requiere los principales agregados, recuerde que debe aplicar el factor de expansión que se encuentra al inicio de la sintaxis.
Respecto a la ENESEM 2019, está programada para publicarse el primer trimestre de 2021.
Para mayor información de la Encuesta Estructural Empresarial – ENESEM 2018 por favor visite el siguiente enlace: https://www.ecuadorencifras.gob.ec/encuesta-a-empresas/</t>
  </si>
  <si>
    <t>Gobierno Municipal de JAMA</t>
  </si>
  <si>
    <t>municipiojama@hotmail.com</t>
  </si>
  <si>
    <t>JAMA</t>
  </si>
  <si>
    <t>GADMJ-2020-ALC-580</t>
  </si>
  <si>
    <t>...todos los
datos estadísticos (demografía, educación, salud y bienestar, economía, agricultura,
ambiental, pobreza, empleo y los datos estadísticos adicionales que manejen) de censo
2010, de las proyecciones anuales y datos estadísticos que pudieran brindar de la
pandemia…’"</t>
  </si>
  <si>
    <t>Respuesta remitida por Quipux</t>
  </si>
  <si>
    <t>Ticket #002844: Caroline Paunov</t>
  </si>
  <si>
    <t>Extrajero</t>
  </si>
  <si>
    <t>En virtud de atender su requerimiento, se tiene a bien comunicar que las Encuestas de Manufactura, Minería, Comercio Interno y Servicios (Encuestas Industriales) se llevaron a cabo hasta el año 2015. A partir del 2016 se homologan y aparece la Encuesta Estructural Empresarial – ENESEM, producto de un cambio metodológico donde las empresas grandes son de inclusión forzosa, mientras que para las empresas medianas se toma una muestra probabilística aleatoria. Cabe resaltar que a través del diseño muestral se garantiza la representatividad de la encuesta a nivel nacional a nivel de secciones económicas de la CIIU-4.
Con los antecedentes descritos, se tiene a bien comunicar que no es posible generar información de lo solicitado para el período 19997 – 2006 debido a la metodología usada para el levantamiento. Sin embargo, existe una base de establecimientos a partir del 2016 al 2018 (último año disponible) almacenadas en la página web.
Para mayor información de la Encuesta Estructural Empresarial – ENESEM 2018 por favor visite el siguiente enlace: https://www.ecuadorencifras.gob.ec/encuesta-a-empresas/
 </t>
  </si>
  <si>
    <t>RESPUESTA SISTEMA TICKETS</t>
  </si>
  <si>
    <t xml:space="preserve">Ticket #003095
Jonnatan Alfredo Jami </t>
  </si>
  <si>
    <t>Información detalladle de la última encuesta ENESEM, respecto a Quito y en función al CIIU (I) “Actividades de alojamiento y de servicio de comidas”</t>
  </si>
  <si>
    <t>Estoy realizando un estudio cientifico a base de la Encuesta de Mineria y Manufactura para 1997-2006. Esta encuesta esta realizada a establicimientos y no a empresas. Me gusteria saber si podrian indicarme el porcentaje de estos establecimientos que forman parte de empresas con un unico establecimiento y cuantos forman parte de empresas con mas establicimiento? Podría ser la información annual o en promedio para estos datos. Les agradezco su asistencia con esta pregunta.</t>
  </si>
  <si>
    <t>En virtud de atender su requerimiento, se tiene a bien indicar que, la Encuesta Estructural Empresarial – ENESEM investiga a empresas grandes y medianas, donde las empresas grandes son de inclusión forzosa, mientras que para las empresas medianas se toma una muestra probabilística aleatoria. Al respecto, los resultados tienen representatividad a nivel nacional y de secciones económicas de la CIIU-4.
En este contexto, no se disponen datos al nivel de desagregación detallado, ya que los resultados se expanden a nivel nacional. Los tabulados los puede revisar en el siguiente enlace, de la página web institucional: https://www.ecuadorencifras.gob.ec/encuesta-a-empresas/</t>
  </si>
  <si>
    <t>RITA JACOME</t>
  </si>
  <si>
    <t>Ticket #003187 Jonnatan Alfredo Jam</t>
  </si>
  <si>
    <t>Solicitud detalle tabulados de Estructural
Por medio del presente, me permito solicitar el detalle de tabulados correspondiente a la última “Encuesta Estructural Empresarial” que dispongan, específicamente de Quito, conforme a:
Cuadro No. 1-A
Cuadro No. 1-B
Cuadro No. 4-A
Cuadro No. 4-B
Cuadro No. 5-A
Cuadro No. 5-B
Cuadro No. 8-A
Cuadro No. 8-B
Cuadro No. 9-A
Cuadro No. 9-B
Cuadro No. 10-A
Cuadro No. 10-B
Número de empresas, personal ocupado, remuneraciones, producción total, consumo intermedio, valor agregado, depreciaciones y formación bruta de capital, según secciones (CIIU 4ta. Rev.) de actividad económica (valores en dólares).Número de empresas, personal ocupado, remuneraciones, producción total, consumo intermedio, valor agregado, depreciaciones y formación bruta de capital, según tamaño de empresa (valores en dólares).Producción total, según secciones (CIIU 4ta. Rev.) de actividad económica (valores en dólares).Producción total, según tamaño de empresa (valores en dólares).Consumo intermedio, según secciones (CIIU 4ta. Rev.) de actividad económica (valores en dólares).Consumo intermedio, según tamaño de empresa (valores en dólares).Indicadores de relación, según secciones (CIIU 4ta. Rev.) de actividad económica (valores en dólares).Indicadores de relación, según tamaño de empresa (CIIU 4ta. Rev.) de actividad económica (valores en dólares).Serie histórica de variables económicas, según secciones (ciiu 4ta. Rev.) de actividad económica.Serie histórica de variables económicas, según tamaño de empresa.Serie histórica de indicadores de relación, según secciones (ciiu 4ta. Rev.) de actividad económica.Serie histórica de indicadores de relación, según tamaño de empresa.</t>
  </si>
  <si>
    <t>Ticket #003351: PRISCILA DIAZ CAÑIZARES</t>
  </si>
  <si>
    <t>Priscila.diaz@upacifico.edu.ec</t>
  </si>
  <si>
    <t>UNIVERSIDAD DEL PACÍFICO</t>
  </si>
  <si>
    <t>jonnathanjami@hotmail.com</t>
  </si>
  <si>
    <t xml:space="preserve">Buenos días estimad@,
Tengo una consulta, de los datos obtenidos del inec en de las estadísticas sectoriales. tengo diferencias de valores.
En este cuadro, me indica que B explotación de minas y canteras tiene un personal ocupado en el 2018 de 31.310 persona. y cuando descargo el archivo 2018_ENESEM_EMPRESARIAL me indica que en personal ocupado son 28.518. teniendo una diferencia en las bases de datos. En los 3 campos de análisis: Personal ocupado, remuneración y valor agregado tengo diferencias. Por favor. 
  </t>
  </si>
  <si>
    <t>Estimado usuario, 
En virtud de atender su requerimiento, se tiene a bien indicar que, la Encuesta Estructural Empresarial – ENESEM investiga a empresas grandes y medianas, donde las empresas grandes son de inclusión forzosa, mientras que para las empresas medianas se toma una muestra probabilística aleatoria. Al respecto, los resultados tienen representatividad a nivel nacional y de secciones económicas de la CIIU-4, para lo cual en la base de datos se aplican factores de expansión, por lo que la diferencia en los valores obtenidos se debe ello.
Se sugiere que las variables tomadas por el usuario sean multiplicadas por el Factor de expansión ‘f_exp’o a su vez, revisar la sintaxis para generación de tabulados disponibles en la página web de la encuesta, donde se describe cómo aplicar los factores de expansión a la base de datos. Una vez se realice esa acción los resultados obtenidos serán los mismos disponibles en los tabulados.
Para mayor información de la ENESEM 2018, por favor revisar en el siguiente enlace, de la página web institucional: https://www.ecuadorencifras.gob.ec/encuesta-a-empresas/</t>
  </si>
  <si>
    <t>Ticket #003387: Karen Paulina Vargas Bravo</t>
  </si>
  <si>
    <t>ykarenpau_1998@hotmail.com</t>
  </si>
  <si>
    <t>Me gustaría que me proporcione la base de datos de la Encuesta Estructural Empresarial del año 2019-2020. Además tengo una consulta sobre la categoría de ocupación pues necesito información de los sueldos y salarios, remuneraciones y personal ocupado de empleados, obreros y ejecutivos gerenciales de manufactura como se venía haciendo en la Encuesta de Minería y Manufactura hasta el 2015, ahora como se han modificado las categorías no sabría como agruparlas o si usted/es poseen esa información me sepa ayudar. Muchas gracias</t>
  </si>
  <si>
    <t>Estimado usuario,
En virtud de atender su requerimiento, se tiene a bien comunicar que las Encuestas de Manufactura, Minería, Comercio Interno y Servicios (Encuestas Industriales) se llevaron a cabo hasta el año 2015. A partir del 2016 se homologan y aparece la Encuesta Estructural Empresarial – ENESEM, producto de un cambio metodológico donde las empresas grandes son de inclusión forzosa, mientras que para las empresas medianas se toma una muestra probabilística aleatoria. 
Los grupos de agrupación, en la ENESEM 2016 – 2018 (último año disponible), responde a la Clasificación Internacional Uniforme de Ocupaciones (CIUO 08), que es un sistema organizado de información sobre las diferentes ocupaciones de la población económicamente activa.
La información de la ENESEM se investiga a año caído, por consiguiente, la información del 2019 no se encuentra disponible ya que se está procesando la información y la publicación de resultados se realiza en abril del 2021. En lo que respecta a la ENESEM 2020, su levantamiento está previsto se desarrolle durante el 2021 y posteriormente, la publicación de resultados en el primer trimestre del 2022.
Para mayor información de la Encuesta Estructural Empresarial – ENESEM 2018 por favor visite el siguiente enlace: https://www.ecuadorencifras.gob.ec/encuesta-a-empresas/</t>
  </si>
  <si>
    <t>zulaymonteros@gmail.com</t>
  </si>
  <si>
    <t>Ticket #003778: Mireya Monteros</t>
  </si>
  <si>
    <t>Estimados sres.
A razón de un análisis de información de vehículos matriculados para un proyecto de titulación de tercer nivel en ing ambiental, he extraido información del Inec en cuanto a los vehículos matriculados desde el año 2010 hasta el 2019 en cuanto a la provincia de Pichincha.
Solicito de su ayuda respecto al dato registrado en el año 2016 (733,269 vehiculos matriculado en la provincia de Pichincha), dado que versus los años anteriores y siguiente hay una diferencia grande.
Por favor puede comentarme a que se debe la diferencia?
es decir si uds detectaron q hubo más variables que inolucraron ese dato?
O como uds interpretan ese dato,
Adjunto los datos recolectados del INEC a los que me refiero</t>
  </si>
  <si>
    <t>En virtud de atender su requerimiento, se tiene a bien comunicar que el Anuario de Estadística de Transporte (ANET), es una operación estadística que procesa registros administrativos (RA) para mostrar información relevante sobre: matriculación vehicular, siniestros de tránsito, transporte por ferrocarril, vía aérea y marítimo a nivel nacional.
En relación a su inquietud sobre las cifras de vehículos matriculados de la provincia de Pichincha para el año 2016, se comunica que mediante un ejercicio estadístico se realizó la armonización de los datos para ese periodo, con el objeto de generar continuidad a la serie histórica de vehículos matriculados según provincia de residencia del propietario del vehículo.
Con lo expuesto, se sugiere revisar el tabulado de la serie histórica de vehículos matriculados por provincia que fue incorporado a las publicaciones del ANET a partir del año 2017. Además, en la página web de la operación estadística se encuentra la metodología del anuario donde puede encontrar a detalle la nota técnica de la armonización de los datos del periodo 2016.
Para mayor información del Anuario de Estadística de Transporte – ANET 2019 (último año disponible), por favor visite el siguiente enlace: https://www.ecuadorencifras.gob.ec/transporte/</t>
  </si>
  <si>
    <t>Ticket #003792: Daniel Pozo</t>
  </si>
  <si>
    <t>(098) 445-1877</t>
  </si>
  <si>
    <t>denispozo33@gmail.com</t>
  </si>
  <si>
    <t>Estoy trabajando con los datos de la Encuesta Estructural Empresarial y me descargué la base, estoy utilizando el campo v5234 para el personal ocupado total pero al sumar ese campo no obtengo el resultado de su página web. No sé si ese dato se trabaja con algún otro factor, o si solo se trabaja con ese campo. Agradezco de antemano su ayuda.</t>
  </si>
  <si>
    <t>Estimado usuario,
En virtud de atender su requerimiento, se tiene a bien indicar que, la Encuesta Estructural Empresarial – ENESEM investiga a empresas grandes y medianas, donde las empresas grandes son de inclusión forzosa, mientras que para las empresas medianas se toma una muestra probabilística aleatoria. Al respecto, los resultados tienen representatividad a nivel nacional y de secciones económicas de la CIIU-4, para lo cual, en la base de datos se aplican factores de expansión; la diferencia a la que hace referencia en los valores obtenidos, se debe ello.
Se sugiere que las variables tomadas por el usuario sean multiplicadas por el Factor de expansión, variable: ‘f_exp’ o a su vez, revisar la sintaxis para generación de tabulados disponibles en la página web de la encuesta, donde se describe cómo aplicar los factores de expansión a la base de datos. Una vez se realice esa acción los resultados obtenidos serán los mismos disponibles en los tabulados.
Para mayor información de la ENESEM 2019 (último año disponible) así como de años anteriores, por favor revisar el siguiente enlace de la página web institucional: https://www.ecuadorencifras.gob.ec/encuesta-a-empresas/</t>
  </si>
  <si>
    <t>Ticket #004088: Christian Simpson Terán</t>
  </si>
  <si>
    <t>simpsonchristian90@gmail.com</t>
  </si>
  <si>
    <t>Estoy realizando un estudio de las edificaciones en Quito y Guayaquil.
Me gustaría poder saber:
- número de edificaciones total por cantones y parroquias.
- número de pisos por edificio
- número de departamentos por edificio
- número de departamentos por piso
- promedio de habitantes por departamentos
Estoy buscando en sus informes este tipo de información pero no puedo encontrarla</t>
  </si>
  <si>
    <t>INVESTIGACIÓN</t>
  </si>
  <si>
    <t xml:space="preserve">En virtud de atender su requerimiento, se tiene a bien informar que la Encuesta Nacional de Edificaciones (ENED) es una operación estadística que caracteriza las edificaciones a ejecutarse, a través de los permisos de construcción emitidos por los Gobiernos Autónomos Descentralizados Municipales (GADM).
En relación a su requerimiento, se remite los datos de la ENED 2019 (último año disponible) para los cantones Quito y Guayaquil referente a: número de edificaciones totales (Cuadro 1), número de pisos por edificio (Cuadro 6A y Cuadro 6B), número de departamentos por edificio (Relacionados Cuadro 7A - Cuadro 7D) y el número de departamentos por piso (Relacionados Cuadro 7A - Cuadro 7D).
Cabe resaltar que la encuesta no posee información para la desagregación solicitada por el usuario, que es por parroquias, así como el promedio de habitantes por departamentos, ya que este requerimiento no se alinea al objetivo de la encuesta.
Para mayor información de la Encuesta Nacional de Edificaciones – ENED 2019, por favor visitar el enlace: https://www.ecuadorencifras.gob.ec/edificaciones/
Saludos cordiales,
 2019_ENED_Tabulados (Quito y Guayaquil).xlsx151,1 kb
</t>
  </si>
  <si>
    <t>(098) 302-9367</t>
  </si>
  <si>
    <t>estefapincay@hotmail.com</t>
  </si>
  <si>
    <t>Soy estudiante de la Universidad de Guayaquil, estoy en proceso de tesis y necesito estadísticas del uso de las tic en las empresas del Ecuador según su tamaño desde el periodo del 2015 al 2020</t>
  </si>
  <si>
    <t>Lorena Ramos
Gabriela Hidalgo</t>
  </si>
  <si>
    <t>En virtud de atender su requerimiento, se tiene a bien comunicar que las Encuestas de Manufactura, Minería, Comercio Interno y Servicios (Encuestas Industriales) se llevaron a cabo hasta el 2015, a partir del 2016 se homologan y aparece la Encuesta Estructural Empresarial – ENESEM en la cual existe un cambio metodológico donde las empresas grandes son de inclusión forzosa, mientras que para las empresas medianas se toma una muestra probabilística aleatoria. En las dos encuestas se investiga el Módulo de Tecnologías de la Información y Comunicación (TIC).
Con lo expuesto, se tiene a bien remitir los tabulados del módulo de TIC del año 2015, así como los tabulados del periodo 2016 – 2018 (último año disponible) de la ENESEM, donde se encuentra información de uso de TICS de las empresas según el su tamaño. Se sugiere revisar la metodología de cada encuesta para mayor información, los documentos están disponibles en la página web institucional.
Respecto a la información del año 2019, ésta se encuentra en fase de procesamiento, mientras que para el año 2020 se comunica que, la ENESEM es una encuesta que se levanta a año caído, por tanto, el levantamiento de la información correspondiente al 2020 se realiza en el 2021 y su publicación durante el segundo trimestre del 2022.
Para mayor información de Tecnologías de la Información y Comunicación (TIC) del año 2015, metodología y otros documentos de interés, se encuentra en el siguiente enlace: https://www.ecuadorencifras.gob.ec/tecnologias-de-la-informacion-y-comunicacion-empresas/
La información del periodo 2016 - 2018 del módulo TIC de la Encuesta Estructural Empresarial – ENESEM así como otros documentos de interés, se encuentra en el siguiente enlace https://www.ecuadorencifras.gob.ec/encuesta-a-empresas/
 TICS 2015 - 2018.rar2 mb</t>
  </si>
  <si>
    <t>Ticket #004225 Estefania Lisbeth Pincay Quimis</t>
  </si>
  <si>
    <t>Ticket #004349: Cristhian Galo González Aviles</t>
  </si>
  <si>
    <t>(099) 788-4198</t>
  </si>
  <si>
    <t>crissgo_94@hotmail.com</t>
  </si>
  <si>
    <t>Estimado usuario,
En virtud de atender su requerimiento, se tiene a bien comunicar que el Anuario de Estadística de Transporte (ANET), es una operación estadística que procesa registros administrativos (RA) para mostrar información relevante sobre: matriculación vehicular, siniestros de tránsito, transporte por ferrocarril, vía aérea y marítimo a nivel nacional.
En relación a su inquietud, se remite la información de vehículos, específicamente de buses involucrados en siniestros de tránsito en el cantón Guayaquil, además del número de siniestros, número de fallecidos en el sitio y de lesionados del año 2019 (último año disponible). Cabe resaltar, que las cifras de vehículos matriculados y siniestros de tránsito, son proporcionados por la Agencia Nacional de Tránsito – ANT y se sugiere revisar los datos de su página web.
Para mayor información del Anuario de Estadística de Transporte – ANET 2019, por favor visite el siguiente enlace: https://www.ecuadorencifras.gob.ec/transporte/
 Siniestros_busesANET2019.xlsx63,7 kb
 </t>
  </si>
  <si>
    <t>Estimado usuario,
En virtud de atender su requerimiento, se tiene a bien comunicar que el Anuario de Estadística de Transporte (ANET), es una operación estadística que procesa registros administrativos (RA) para mostrar información relevante sobre: matriculación vehicular, siniestros de tránsito, transporte por ferrocarril, vía aérea y marítimo a nivel nacional.
En relación a su inquietud, se remite la información de vehículos, específicamente de buses involucrados en siniestros de tránsito en el cantón Guayaquil, además del número de siniestros, número de fallecidos en el sitio y de lesionados del año 2019 (último año disponible). Cabe resaltar, que las cifras de vehículos matriculados y siniestros de tránsito, son proporcionados por la Agencia Nacional de Tránsito – ANT y se sugiere revisar los datos de su página web.
Para mayor información del Anuario de Estadística de Transporte – ANET 2019, por favor visite el siguiente enlace: https://www.ecuadorencifras.gob.ec/transporte/
 Siniestros_busesANET2019.xlsx63,7 kb</t>
  </si>
  <si>
    <t>ecabezas@grupodelltex.com</t>
  </si>
  <si>
    <t>Ticket #004078 LUISA ELIZABETH CABEZAS SANGUÑA</t>
  </si>
  <si>
    <t>Nro. Ticket</t>
  </si>
  <si>
    <t>Fecha de Creación</t>
  </si>
  <si>
    <t>Fecha de Cierre</t>
  </si>
  <si>
    <t>Tipo de Usuario</t>
  </si>
  <si>
    <t>Finalidad</t>
  </si>
  <si>
    <t>Temática de Consulta</t>
  </si>
  <si>
    <t>Asunto</t>
  </si>
  <si>
    <t>Técnico Procesador de la Información</t>
  </si>
  <si>
    <t>Nombre del Usuario</t>
  </si>
  <si>
    <t>Género</t>
  </si>
  <si>
    <t>Correo Electrónico</t>
  </si>
  <si>
    <t>Fecha de Creación de encuesta</t>
  </si>
  <si>
    <t>Resultado de encuesta de usuario externo</t>
  </si>
  <si>
    <t>Observaciones</t>
  </si>
  <si>
    <t>Sistemas de consultas (REDATAM, SI EMPRENDE</t>
  </si>
  <si>
    <t>consulta de datos</t>
  </si>
  <si>
    <t>ghidalgo</t>
  </si>
  <si>
    <t>erik isaac pacheco espinosa</t>
  </si>
  <si>
    <t>{"1":"Masculino"}</t>
  </si>
  <si>
    <t>Manufactura y Miner�a</t>
  </si>
  <si>
    <t>Pedido de bases de datos</t>
  </si>
  <si>
    <t>Caroline Paunov</t>
  </si>
  <si>
    <t>{"2":"Femenino"}</t>
  </si>
  <si>
    <t>Sin Catalogar</t>
  </si>
  <si>
    <t>Serie histórica</t>
  </si>
  <si>
    <t>Wendy Betsabe Garz�n Ortiz</t>
  </si>
  <si>
    <t>4.5</t>
  </si>
  <si>
    <t>Buenas tardesRealmente no tengo ninguna queja al respecto, solo tengo una sugerencia que tal ves podrían entregar la información en 7 días o menos, ha sido gratificante que nos puedan ayudar, al menos como estudiante quedo agradecida.Betsabe Garzónwbgarzon@uce.edu.ec0982744315</t>
  </si>
  <si>
    <t>Acad�mico</t>
  </si>
  <si>
    <t>Pedido de bases de datos [001617]</t>
  </si>
  <si>
    <t>Otros �ndices</t>
  </si>
  <si>
    <t>tabulados 2016,2017,2018</t>
  </si>
  <si>
    <t>Jenifer Mishell Guanotasig Soto</t>
  </si>
  <si>
    <t>Comercio interno</t>
  </si>
  <si>
    <t>Producci�n Agropecuaria</t>
  </si>
  <si>
    <t>Información variables de producción</t>
  </si>
  <si>
    <t>Andr�s Alejandro Quijia Anaguano</t>
  </si>
  <si>
    <t>Transporte y accidentes de tr�nsito</t>
  </si>
  <si>
    <t>Datos transporte público de pasajeros por ciudad</t>
  </si>
  <si>
    <t>Wendy Michelle Sierra Sierra</t>
  </si>
  <si>
    <t>Bases de datos</t>
  </si>
  <si>
    <t>Trabajo de Tesis</t>
  </si>
  <si>
    <t>Romer Leiston Mu�oz Canteral</t>
  </si>
  <si>
    <t>Consulta acceso información</t>
  </si>
  <si>
    <t>Angel Alfredo Perez Inga</t>
  </si>
  <si>
    <t>4.17</t>
  </si>
  <si>
    <t>Sugerencia: insertar campos para detallar peticiones, pues al realizarlas se podrían confundir en su contestación</t>
  </si>
  <si>
    <t>Encuesta de manufactura y mineria</t>
  </si>
  <si>
    <t>Denisse Andrea Suarez Ortiz</t>
  </si>
  <si>
    <t>Número de empresas por provincia</t>
  </si>
  <si>
    <t>KARLA PATRICIA VILLAVICENCIO ARMIJOS</t>
  </si>
  <si>
    <t>NUMERO DE INSDUSTRIAS POR PROVINCIA</t>
  </si>
  <si>
    <t>NUMERO DE EMPRESAS POR PROVINCIA</t>
  </si>
  <si>
    <t>TOTAL DE EMPRESAS MANUFACTURERAS EN MANABÍ</t>
  </si>
  <si>
    <t>DIEGO EMILIO FARFAN JIMENEZ</t>
  </si>
  <si>
    <t>dfarfanjimenez@gmail.com</t>
  </si>
  <si>
    <t>BASES DE DATOS CON SIIU</t>
  </si>
  <si>
    <t>PRISCILA DIAZ CA�IZARES</t>
  </si>
  <si>
    <t>Caracter�sticas de establecimientos o actividades</t>
  </si>
  <si>
    <t>Pregunta sobre base de datos</t>
  </si>
  <si>
    <t>INFORMACIÓN VEHICULOS MATRICULADOS 2016</t>
  </si>
  <si>
    <t>Mireya Monteros</t>
  </si>
  <si>
    <t>catalogo de servicios para abrir ticket no lista indicador de vehículos matriculados, información que si esta disponible en su sitio web.</t>
  </si>
  <si>
    <t>No aplica</t>
  </si>
  <si>
    <t>Encuesta Estructural Empresarial</t>
  </si>
  <si>
    <t>Daniel Pozo</t>
  </si>
  <si>
    <t>Caracter�sticas de las viviendas y servicios b�sic</t>
  </si>
  <si>
    <t>Estadística de Edificios Pichincha y Guayas</t>
  </si>
  <si>
    <t>Christian Simpson Ter�n</t>
  </si>
  <si>
    <t>Gracias por la prontitud,.</t>
  </si>
  <si>
    <t>Uso de Tecnolog�as de la Informaci�n (TICS)</t>
  </si>
  <si>
    <t>estadisticas delas tic del 2015 al 2020</t>
  </si>
  <si>
    <t>Estefania Lisbeth Pincay Quimis</t>
  </si>
  <si>
    <t>Solicitud estadística</t>
  </si>
  <si>
    <t>Cristhian Galo Gonz�lez Aviles</t>
  </si>
  <si>
    <t>Ticket #004446: Magda Robayo Vargas</t>
  </si>
  <si>
    <t>Empleado Público</t>
  </si>
  <si>
    <t>(096) 019-1153</t>
  </si>
  <si>
    <t>mrobayo@produccion.gob.ec</t>
  </si>
  <si>
    <t>El presente es para solicitar su amable ayuda con la base de datos de la Encuetsa estructural empresarial - ENESEM correspondiente al año 2020, debido a que la Dirección de Estudios del MPCEIP, debe remitir repuesta a Quipux enviado por la Asamblea Nacional relacionado al PROYECTO DE LEY ORGÁNICA DE SALUD E HIGIENE MENSTRUAL, cuyos datos se obtienen en la encuesta antes citada.</t>
  </si>
  <si>
    <t>Ticket #005562 Samuel Jaime Pienknagura Loor</t>
  </si>
  <si>
    <t>samuel.pienknagura@gmail.com</t>
  </si>
  <si>
    <t>Buenos dias, esta consulta es en seguimiento de una pregunta en la cual preguntaba si existe identificador de empresa para la EMM. Veo que a partir del 2013 existe un identificador anonimizado para la EMM y para la ENESEM, y queria saber si existe el mismo identificador para versiones previas de la EMM (1997-2012). Agradezco de antemano su ayuda</t>
  </si>
  <si>
    <t xml:space="preserve">En virtud de atender su requerimiento, se tiene a bien comunicar que las Encuestas de Manufactura, Minería, Comercio Interno y Servicios (Encuestas Industriales) a lo largo de los años en los que se han levantado, han obedecido a cambios en su metodología y en otros casos a remplazo de la misma como en el 2012 en el que se realizó la segunda etapa del Censo Nacional Económico denominada: Encuesta Exhaustiva (información del 2011) que reemplazó a las Encuestas Industriales y su metodología estaba basada en una muestra probabilística.
A partir del periodo de referencia 2016, las Encuestas Industriales se homologan, dando lugar a un cambio metodológico hacia la Encuesta Estructural Empresarial – ENESEM, donde las empresas grandes son de inclusión forzosa, mientras que para las empresas medianas se toma una muestra probabilística aleatoria. A través del diseño muestral se garantiza la representatividad de la encuesta a nivel nacional a nivel de secciones económicas de la CIIU-4.
Con estos antecedentes, se comunica que no es posible un seguimiento de las empresas para el periodo: 1997 – 2012, mediante un identificador. Por otro lado, las bases de datos de la encuesta de Manufactura y Minería de los años 2013 - 2015, y de la encuesta ‘Encuesta Estructural Empresarial (ENESEM) 2016 -2019’ cuentan con una variable de identificación denominada, para los dos primeros años señalados: id_diie; en tanto que para 2016 - 2019 se denomina: inec_identificador_empresa.
</t>
  </si>
  <si>
    <t>a4paulina@gmail.com</t>
  </si>
  <si>
    <t>098) 172-7292</t>
  </si>
  <si>
    <t>Si me podrían ayudar con los valores y porcentajes de la demanda laboral de trabajadores en el periodo 2015 y 2020
Saludos,
Andrea Peña</t>
  </si>
  <si>
    <t>Ticket #005639  Andrea Paulina Peña Anastacio</t>
  </si>
  <si>
    <t>INDUSTRIALES
ENESEM</t>
  </si>
  <si>
    <t xml:space="preserve">En virtud de atender su requerimiento, se tiene a bien comunicar que las Encuestas de Manufactura, Minería, Comercio Interno y Servicios (Encuestas Industriales) a lo largo de los años en los que se han levantado, han obedecido a cambios en su metodología y en otros casos a remplazo de la misma como en el 2012 en el que se realizó la segunda etapa del Censo Nacional Económico denominada: Encuesta Exhaustiva (información del 2011) que reemplazó a las Encuestas Industriales y su metodología estaba basada en una muestra probabilística.
A partir del periodo de referencia 2016, las Encuestas Industriales se homologan, dando lugar a un cambio metodológico hacia la Encuesta Estructural Empresarial – ENESEM, donde las empresas grandes son de inclusión forzosa, mientras que para las empresas medianas se toma una muestra probabilística aleatoria. A través del diseño muestral se garantiza la representatividad de la encuesta a nivel nacional a nivel de secciones económicas de la CIIU-4.
Con estos antecedentes, se comunica que el módulo de demanda laboral fue incorporado en el levantamiento de la ENESEM 2017, por lo que no se dispone de información de años previos, en este caso del 2015 cómo el usuario lo solicita. Por otro lado, la información correspondiente al año 2020, no se encuentra disponible ya que se ésta se encuentra en fase de procesamiento y su publicación está contemplada para abril del 2022.
Para mayor información de la encuesta ENESEM 2019 (último año disponible), por favor visite el siguiente enlace: https://www.ecuadorencifras.gob.ec/encuesta-a-empresas/
</t>
  </si>
  <si>
    <t>Ticket #006293 Andrés Ricardo Miño Paz</t>
  </si>
  <si>
    <t>paz.mio@stud.uni-corvinus.hu</t>
  </si>
  <si>
    <t>Mi nombre es Andrés Miño Paz, estudiante de la Maestría de Sociología en la Universidad Corvinus en Budapest. Al momento, me encuentro realizando mi tesis, para la cual necesito información respecto al Distrito Metropolitano de Quito (DMQ). En la información en su página web, existen datos sobre permisos de construcción/número de edificaciones que se han otorgado varios años en el cantón de Quito; sin embargo, para el desarrollo de mi tesis requiero dicha información sectorizada, por lo que solicito muy comedidamente, en el caso de existir, se facilite el acceso a los datos de permisos de construcción y/o número de edificaciones de forma sectorizada dentro del DMQ, desde el año 2000. Agradezco de antemano. Saludos</t>
  </si>
  <si>
    <t>En virtud de atender su requerimiento, se tiene a bien informar que la Encuesta de Edificaciones (ENED) es una operación estadística que caracteriza las edificaciones a ejecutarse, a través de los permisos de construcción emitidos por los Gobiernos Autónomos Descentralizados Municipales.
En relación a su requerimiento, donde solicita los permisos de construcción otorgados en el cantón Quito a nivel sectorizado, se señala que, de acuerdo a la metodológica de la operación estadística la información disponible se encuentra desagregada hasta el nivel cantonal.
Con esos antecedentes, se remite la información correspondiente del número de permisos de construcción emitidos en el Cantón Quito durante el periodo 2000-2020.</t>
  </si>
  <si>
    <t xml:space="preserve">Ticket #006316 Verónica Alexandra Muñoz Sotomayor </t>
  </si>
  <si>
    <t>(099) 906-5073</t>
  </si>
  <si>
    <t>vemunozso@uide.edu.ec</t>
  </si>
  <si>
    <t>Para fines de investigación la Universidad Internacional del Ecuador, Escuela de Arquitectura, solicita la información de la encuesta de edificaciones para un análisis temporal entre el 2000 al 2019. Sería de gran utilidad contar con toda la información que se recoge en el formulario para solicitar los permisos de construcción, principalmente de obra mayor nueva y los códigos catastrales para espacializar la información. La información que se requiere es únicamente de la ciudad de Loja (parroquias urbanas).</t>
  </si>
  <si>
    <t>En virtud de atender su requerimiento, se tiene a bien informar que la Encuesta de Edificaciones (ENED) es una operación estadística que caracteriza las edificaciones a ejecutarse, a través de los permisos de construcción emitidos por los Gobiernos Autónomos Descentralizados Municipales.
A lo largo de los años en los que se ha levantado esta operación estadística, ha pasado por cambios como las actualizaciones de las variables del formulario de levantamiento de información a fin de mejorar la recolección. Cabe resaltar que, de acuerdo a la metodológica de la operación estadística la información disponible se encuentra desagregada hasta el nivel cantonal.
Con esos antecedentes, y en relación a su requerimiento de información de la encuesta de edificaciones del periodo 2000 al 2019; principalmente de obra mayor nueva y los códigos catastrales del cantón Loja, se comunica que:
• Es pertinente se especifique un listado de las variables requeridas del formulario.
• En relación a la información de los códigos catastrales, ésta variable es de carácter confidencial y de uso sensible. Por lo tanto, en cumplimiento con en el artículo 21 de la Ley de Estadística, que determina: “Los datos individuales que se obtengan para efecto de estadística y censos son de carácter reservado (...)” no es posible exponer para el uso del público.
Para efectos de revisión de información de las variables publicadas en la base de datos de la Encuesta de Edificaciones, adjunto se remite la sintaxis mediante la cual, se puede filtrar la base de datos de permisos de construcción emitidos para las nuevas construcciones de edificaciones residenciales o no residenciales para el cantón Loja.
Finalmente, la información de la Encuesta de Edificaciones como: bases de datos, metodología, cuadros estadísticos, información de años anteriores y otros documentos de interés se encuentran disponibles en el siguiente enlace: https://www.ecuadorencifras.gob.ec/edificaciones/</t>
  </si>
  <si>
    <t>Ticket #006512 Michelle Lorena Gaibor Tobón</t>
  </si>
  <si>
    <t>michellelorenagt@gmail.com</t>
  </si>
  <si>
    <t>Asistente</t>
  </si>
  <si>
    <t>Reciba un cordial saludo de quienes conformamos Fundación Ciudadana de Movilidad y Seguridad Vial, organismo no gubernamental dedicado al desarrollo de proyectos en favor de la movilidad y seguridad vial en el Ecuador. A través de la presente solicitamos encarecidamente la disposición de una reunión con el fin de solicitar información respecto a la metodología de registro de datos de su prestigiosa institución en referencia al transporte y siniestros de tránsito.
Esto debido a la gran importancia que tiene la generación de datos para la gestión de acciones en favor de las vidas en las vías.</t>
  </si>
  <si>
    <t>Lorena Ramos</t>
  </si>
  <si>
    <t xml:space="preserve">En virtud de atender su requerimiento, es posible agendar una reunión con el equipo técnico, para tratar el tema propuesto, así como otros temas sobre los que se presenten dudas. A continuación se envían los datos de la persona miembro del equipo técnico a fin de coordinar los detalles de la reunión:
    Gabriela Hidalgo
        Correo electrónico: Gabriela_Hidalgo@inec.gob.ec
        Celular: 0987713612
</t>
  </si>
  <si>
    <t>Fundación Ciudadana de Movilidad y Seguridad Vial</t>
  </si>
  <si>
    <t>Ticket #006555 MAURO ROBERTO PAZMIÑO SANTACRUZ</t>
  </si>
  <si>
    <t>(099) 458-2735</t>
  </si>
  <si>
    <t>593 979782967</t>
  </si>
  <si>
    <t>maurops122@hotmail.com</t>
  </si>
  <si>
    <t>De la ENCUESTA ESTRUCTURAL EMPRESARIAL AÑO 2020, solicito datos de las siguientes variables, las mismas que no se encuentran en en la base de datos:
2766 , 2782, 2783, 2784, 2021- 2022, 2038, 2039, 2055, 2056, 2072, 2073, 2089, 2090, 2106, 2107, 2123, 2124, 2140, 2141, 2157, 2158, 2174, 2175, 2191, 2192, 2208, 2209, 2225, 2226, 2242, 2243, 2259, 2260.
Más las respuestas de la siguiente pregunta
CAPÍTULO TIC1: TECNOLOGÍAS DE LA INFORMACIÓN Y LA COMUNICACIÓN TIC
1. Inversión en TIC
1.2. ¿Cuál fue el valor invertido en tecnologías de la información y la comunicación (TIC) en el año 2020?</t>
  </si>
  <si>
    <t>ENESEM TICS</t>
  </si>
  <si>
    <t>En atención a su requerimiento, se informa que, la Encuesta Estructural Empresarial (ENESEM) genera información estadística sobre la estructura y evolución de las actividades económicas categorizadas según secciones de la Clasificación Industrial Internacional Uniforme (CIIU) para las empresas grandes y medianas del Ecuador, calcula agregados económicos como la producción, consumo intermedio, valor agregado; entre otras. Así también, presenta información sobre materias primas y productos elaborados, mercaderías y servicios vendidos, uso de tecnologías y comunicación (TIC) en las empresas e información de establecimientos. En este contexto, se remite la información de la ENESEM según el siguiente detalle:
1. Se envía la base de datos del Tomo I, donde se añadieron las variables 2766, 2782, 2783, 2784 que son representativas para la encuesta, considerando los dominios de estudio (sección del CIIU y tamaño de empresa). Se precisa que, las demás variables solicitadas son de trabajo y de uso exclusivo del INEC.
2.Base de datos TIC, se adjunta la base que se encuentra publicada en el portal web del INEC - Módulo de TIC (https://www.ecuadorencifras.gob.ec/encuesta-a-empresas/). Las variables requeridas se encuentran en la base de datos de la siguiente manera:
tic1_1: ¿Ha invertido la empresa en tecnologías de la información y la comunicación (TIC) en el año 2020
tic1_2: ¿Cuál fue el valor invertido en tecnologías de la información y la comunicación (TIC) en el año 2020
2020_ENESEM_BDD_TIC.sav2 mb 2020_ESTRUCTURAL_EMPRESARIAL_BDD.sav14,5 mb</t>
  </si>
  <si>
    <t>Ticket #006904 Mayra Alexandra Viscaíno Cuzco</t>
  </si>
  <si>
    <t>mayraviscaino@hotmail.com</t>
  </si>
  <si>
    <t xml:space="preserve"> (099) 796-8745</t>
  </si>
  <si>
    <t>Respuesta sistema tickets y tabulados en excel</t>
  </si>
  <si>
    <t xml:space="preserve">En respuesta a su requerimiento, me permito informar que las Estadísticas de Edificaciones es una operación que caracteriza las edificaciones a ejecutarse, medidos a través de la información de los permisos de construcción emitidos por los Gobiernos Autónomos Descentralizados Municipales.
En ese sentido, enfocando a su requerimiento referente a permisos de construcción emitidos para viviendas unifamiliares y multifamiliares, se señala que, no se dispone de una variable directa que mida esta desagregación. A partir de la investigación del año 2022 se implementó una pregunta dentro del formulario de levantamiento, la cual permitirá identificar los permisos emitidos para la construcción de una casa o edificio fuera o dentro de un conjunto habitacional; adicional, se cuenta con otra variable “Nombre del proyecto (únicamente en casos de proyectos multifamiliares)”, estas variables permitirán identificar estos tipos de proyectos, que actualmente se encuentra en la fase de levantamiento de información.
Sin embargo, estimado usuario, dentro de las bases de datos publicadas históricamente,existe la variable “CDISPUSO”, en donde se identifica varias categorías de uso de las edificaciones, entre ellas existe las categorías de:
1.- Una familia
2.- Dos familias
3.- Tres o más familias
Es decir, esta variable indica el permiso emitido para la construcción de edificaciones de 1, 2 o 3 o más familias. Bajo lo señalado, adjunto se remite la información señalada para el periodo 2003-2020; la información correspondiente al año 2021 será publicado durante el tercer trimestre del año 2022.
Para mayor información, las bases de datos históricas se pueden descargar dentro de los siguientes enlaces:
Bases periodo 2003-2013: https://www.ecuadorencifras.gob.ec/edificaciones-bases-de-datos/
Bases de datos periodo 2014-2019: https://www.ecuadorencifras.gob.ec/informacion-de-anos-anteriores-edificaciones/
Bases de datos periodo 2020: https://www.ecuadorencifras.gob.ec/edificaciones/
</t>
  </si>
  <si>
    <t>(Varios elementos)</t>
  </si>
  <si>
    <t>Etiquetas de columna</t>
  </si>
  <si>
    <t>(en blanco)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</si>
</sst>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1"/>
      <color theme="1"/>
      <name val="Calibri"/>
      <family val="2"/>
      <scheme val="minor"/>
    </font>
    <font>
      <sz val="10"/>
      <name val="Arial"/>
      <family val="2"/>
    </font>
    <font>
      <sz val="8"/>
      <name val="Arial"/>
      <family val="2"/>
    </font>
    <font>
      <b/>
      <i/>
      <sz val="14"/>
      <color theme="1" tint="0.34998626667073579"/>
      <name val="Century Gothic"/>
      <family val="2"/>
    </font>
    <font>
      <b/>
      <i/>
      <sz val="16"/>
      <color theme="1" tint="0.34998626667073579"/>
      <name val="Century Gothic"/>
      <family val="2"/>
    </font>
    <font>
      <b/>
      <sz val="12"/>
      <color theme="1" tint="0.34998626667073579"/>
      <name val="Century Gothic"/>
      <family val="2"/>
    </font>
    <font>
      <sz val="11"/>
      <color theme="1" tint="0.34998626667073579"/>
      <name val="Century Gothic"/>
      <family val="2"/>
    </font>
    <font>
      <i/>
      <sz val="12"/>
      <color theme="1" tint="0.34998626667073579"/>
      <name val="Century Gothic"/>
      <family val="2"/>
    </font>
    <font>
      <sz val="10"/>
      <color theme="1"/>
      <name val="Arial"/>
      <family val="2"/>
    </font>
    <font>
      <sz val="8"/>
      <color theme="4"/>
      <name val="Arial"/>
      <family val="2"/>
    </font>
    <font>
      <i/>
      <sz val="12"/>
      <color rgb="FFFF0000"/>
      <name val="Century Gothic"/>
      <family val="2"/>
    </font>
    <font>
      <b/>
      <i/>
      <sz val="12"/>
      <color theme="1" tint="0.34998626667073579"/>
      <name val="Century Gothic"/>
      <family val="2"/>
    </font>
    <font>
      <sz val="10"/>
      <color rgb="FF000000"/>
      <name val="Arial"/>
      <family val="2"/>
    </font>
    <font>
      <sz val="9"/>
      <color indexed="81"/>
      <name val="Tahoma"/>
      <family val="2"/>
    </font>
    <font>
      <b/>
      <sz val="12"/>
      <name val="Century Gothic"/>
      <family val="2"/>
    </font>
    <font>
      <sz val="10"/>
      <name val="Arial"/>
      <family val="2"/>
    </font>
    <font>
      <sz val="11"/>
      <color theme="0"/>
      <name val="Century Gothic"/>
      <family val="2"/>
    </font>
    <font>
      <b/>
      <sz val="11"/>
      <color theme="1"/>
      <name val="Calibri"/>
      <family val="2"/>
      <scheme val="minor"/>
    </font>
    <font>
      <u/>
      <sz val="11"/>
      <color theme="10"/>
      <name val="Calibri"/>
      <family val="2"/>
      <scheme val="minor"/>
    </font>
    <font>
      <sz val="8"/>
      <color theme="1" tint="0.34998626667073579"/>
      <name val="Century Gothic"/>
      <family val="2"/>
    </font>
    <font>
      <i/>
      <sz val="11"/>
      <color theme="1" tint="0.34998626667073579"/>
      <name val="Century Gothic"/>
      <family val="2"/>
    </font>
    <font>
      <sz val="10"/>
      <color theme="1" tint="0.34998626667073579"/>
      <name val="Century Gothic"/>
      <family val="2"/>
    </font>
    <font>
      <b/>
      <sz val="10"/>
      <name val="Century Gothic"/>
      <family val="2"/>
    </font>
    <font>
      <sz val="10"/>
      <name val="Century Gothic"/>
      <family val="2"/>
    </font>
    <font>
      <sz val="8"/>
      <name val="Century Gothic"/>
      <family val="2"/>
    </font>
    <font>
      <b/>
      <i/>
      <sz val="9"/>
      <name val="Century Gothic"/>
      <family val="2"/>
    </font>
    <font>
      <i/>
      <sz val="8"/>
      <name val="Century Gothic"/>
      <family val="2"/>
    </font>
    <font>
      <sz val="12"/>
      <color theme="1" tint="0.34998626667073579"/>
      <name val="Century Gothic"/>
      <family val="2"/>
    </font>
    <font>
      <u/>
      <sz val="12"/>
      <color theme="1" tint="0.34998626667073579"/>
      <name val="Century Gothic"/>
      <family val="2"/>
    </font>
    <font>
      <sz val="8"/>
      <color theme="1" tint="0.34998626667073579"/>
      <name val="Arial"/>
      <family val="2"/>
    </font>
    <font>
      <sz val="11"/>
      <color theme="1"/>
      <name val="Calibri"/>
      <family val="2"/>
      <scheme val="minor"/>
    </font>
    <font>
      <b/>
      <sz val="8"/>
      <color rgb="FFFFFFFF"/>
      <name val="Century Gothic"/>
      <family val="2"/>
    </font>
    <font>
      <sz val="8"/>
      <color theme="1"/>
      <name val="Century Gothic"/>
      <family val="2"/>
    </font>
    <font>
      <b/>
      <sz val="16"/>
      <color indexed="81"/>
      <name val="Tahoma"/>
      <family val="2"/>
    </font>
    <font>
      <sz val="16"/>
      <color indexed="81"/>
      <name val="Tahoma"/>
      <family val="2"/>
    </font>
  </fonts>
  <fills count="14">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7" tint="0.39997558519241921"/>
        <bgColor indexed="64"/>
      </patternFill>
    </fill>
    <fill>
      <patternFill patternType="solid">
        <fgColor rgb="FFFFFFFF"/>
        <bgColor indexed="64"/>
      </patternFill>
    </fill>
    <fill>
      <patternFill patternType="solid">
        <fgColor rgb="FF337AB7"/>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rgb="FFFDCD09"/>
      </left>
      <right style="thin">
        <color rgb="FFFDCD09"/>
      </right>
      <top style="thin">
        <color rgb="FFFDCD09"/>
      </top>
      <bottom/>
      <diagonal/>
    </border>
    <border>
      <left style="thin">
        <color rgb="FFFDCD09"/>
      </left>
      <right style="thin">
        <color rgb="FFFDCD09"/>
      </right>
      <top style="thin">
        <color rgb="FFFDCD09"/>
      </top>
      <bottom style="thin">
        <color rgb="FFFDCD09"/>
      </bottom>
      <diagonal/>
    </border>
    <border>
      <left style="thin">
        <color rgb="FFFDCD09"/>
      </left>
      <right/>
      <top style="thin">
        <color rgb="FFFDCD09"/>
      </top>
      <bottom style="thin">
        <color rgb="FFFDCD09"/>
      </bottom>
      <diagonal/>
    </border>
    <border>
      <left/>
      <right style="thin">
        <color rgb="FFFDCD09"/>
      </right>
      <top style="thin">
        <color rgb="FFFDCD09"/>
      </top>
      <bottom style="thin">
        <color rgb="FFFDCD09"/>
      </bottom>
      <diagonal/>
    </border>
    <border>
      <left style="thin">
        <color rgb="FFFDCD09"/>
      </left>
      <right style="thin">
        <color rgb="FFFDCD09"/>
      </right>
      <top/>
      <bottom/>
      <diagonal/>
    </border>
    <border>
      <left style="thin">
        <color rgb="FFFDCD09"/>
      </left>
      <right/>
      <top style="thin">
        <color rgb="FFFDCD09"/>
      </top>
      <bottom/>
      <diagonal/>
    </border>
    <border>
      <left/>
      <right style="thin">
        <color rgb="FFFDCD09"/>
      </right>
      <top style="thin">
        <color rgb="FFFDCD09"/>
      </top>
      <bottom/>
      <diagonal/>
    </border>
    <border>
      <left style="thin">
        <color rgb="FFFDCD09"/>
      </left>
      <right/>
      <top/>
      <bottom style="thin">
        <color rgb="FFFDCD09"/>
      </bottom>
      <diagonal/>
    </border>
    <border>
      <left/>
      <right style="thin">
        <color rgb="FFFDCD09"/>
      </right>
      <top/>
      <bottom style="thin">
        <color rgb="FFFDCD09"/>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style="thin">
        <color theme="5" tint="-0.249977111117893"/>
      </left>
      <right style="thin">
        <color theme="5" tint="-0.249977111117893"/>
      </right>
      <top style="thin">
        <color theme="5" tint="-0.249977111117893"/>
      </top>
      <bottom style="thin">
        <color theme="5" tint="-0.249977111117893"/>
      </bottom>
      <diagonal/>
    </border>
    <border>
      <left/>
      <right/>
      <top style="thin">
        <color rgb="FFFDCD09"/>
      </top>
      <bottom style="thin">
        <color rgb="FFFDCD09"/>
      </bottom>
      <diagonal/>
    </border>
    <border>
      <left style="thin">
        <color theme="5" tint="-0.249977111117893"/>
      </left>
      <right/>
      <top style="thin">
        <color theme="5" tint="-0.249977111117893"/>
      </top>
      <bottom style="thin">
        <color theme="5" tint="-0.249977111117893"/>
      </bottom>
      <diagonal/>
    </border>
    <border>
      <left/>
      <right style="thin">
        <color theme="5" tint="-0.249977111117893"/>
      </right>
      <top style="thin">
        <color theme="5" tint="-0.249977111117893"/>
      </top>
      <bottom style="thin">
        <color theme="5" tint="-0.249977111117893"/>
      </bottom>
      <diagonal/>
    </border>
    <border>
      <left style="thin">
        <color rgb="FFFFC000"/>
      </left>
      <right/>
      <top style="thin">
        <color rgb="FFFDCD09"/>
      </top>
      <bottom/>
      <diagonal/>
    </border>
    <border>
      <left style="thin">
        <color rgb="FFFFC000"/>
      </left>
      <right/>
      <top/>
      <bottom/>
      <diagonal/>
    </border>
    <border>
      <left style="thin">
        <color rgb="FFFFC000"/>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right style="thin">
        <color rgb="FFFFC000"/>
      </right>
      <top style="thin">
        <color rgb="FFFFC000"/>
      </top>
      <bottom style="thin">
        <color rgb="FFFFC000"/>
      </bottom>
      <diagonal/>
    </border>
    <border>
      <left/>
      <right style="thin">
        <color theme="6" tint="-0.249977111117893"/>
      </right>
      <top/>
      <bottom/>
      <diagonal/>
    </border>
    <border>
      <left style="thin">
        <color theme="6" tint="-0.249977111117893"/>
      </left>
      <right/>
      <top/>
      <bottom/>
      <diagonal/>
    </border>
    <border>
      <left style="thin">
        <color theme="6" tint="-0.249977111117893"/>
      </left>
      <right/>
      <top style="thin">
        <color theme="6" tint="-0.249977111117893"/>
      </top>
      <bottom/>
      <diagonal/>
    </border>
    <border>
      <left/>
      <right/>
      <top style="thin">
        <color theme="6" tint="-0.249977111117893"/>
      </top>
      <bottom/>
      <diagonal/>
    </border>
    <border>
      <left/>
      <right style="thin">
        <color theme="6" tint="-0.249977111117893"/>
      </right>
      <top style="thin">
        <color theme="6" tint="-0.249977111117893"/>
      </top>
      <bottom/>
      <diagonal/>
    </border>
    <border>
      <left style="thin">
        <color theme="6" tint="-0.249977111117893"/>
      </left>
      <right/>
      <top/>
      <bottom style="thin">
        <color theme="6" tint="-0.249977111117893"/>
      </bottom>
      <diagonal/>
    </border>
    <border>
      <left/>
      <right/>
      <top/>
      <bottom style="thin">
        <color theme="6" tint="-0.249977111117893"/>
      </bottom>
      <diagonal/>
    </border>
    <border>
      <left/>
      <right style="thin">
        <color theme="6" tint="-0.249977111117893"/>
      </right>
      <top/>
      <bottom style="thin">
        <color theme="6" tint="-0.249977111117893"/>
      </bottom>
      <diagonal/>
    </border>
    <border>
      <left/>
      <right style="thin">
        <color theme="9" tint="-0.249977111117893"/>
      </right>
      <top style="thin">
        <color theme="9" tint="-0.249977111117893"/>
      </top>
      <bottom style="thin">
        <color theme="9" tint="-0.249977111117893"/>
      </bottom>
      <diagonal/>
    </border>
    <border>
      <left/>
      <right/>
      <top/>
      <bottom style="thin">
        <color theme="4" tint="0.39997558519241921"/>
      </bottom>
      <diagonal/>
    </border>
    <border>
      <left/>
      <right/>
      <top style="thin">
        <color theme="4" tint="0.39997558519241921"/>
      </top>
      <bottom/>
      <diagonal/>
    </border>
    <border>
      <left style="thin">
        <color rgb="FFFDCD09"/>
      </left>
      <right style="thin">
        <color rgb="FFFDCD09"/>
      </right>
      <top/>
      <bottom style="thin">
        <color rgb="FFFDCD09"/>
      </bottom>
      <diagonal/>
    </border>
    <border>
      <left/>
      <right/>
      <top style="medium">
        <color rgb="FFDDDDDD"/>
      </top>
      <bottom/>
      <diagonal/>
    </border>
  </borders>
  <cellStyleXfs count="5">
    <xf numFmtId="0" fontId="0" fillId="0" borderId="0"/>
    <xf numFmtId="0" fontId="1" fillId="0" borderId="0"/>
    <xf numFmtId="0" fontId="15" fillId="0" borderId="0"/>
    <xf numFmtId="0" fontId="18" fillId="0" borderId="0" applyNumberFormat="0" applyFill="0" applyBorder="0" applyAlignment="0" applyProtection="0"/>
    <xf numFmtId="9" fontId="30" fillId="0" borderId="0" applyFont="0" applyFill="0" applyBorder="0" applyAlignment="0" applyProtection="0"/>
  </cellStyleXfs>
  <cellXfs count="229">
    <xf numFmtId="0" fontId="0" fillId="0" borderId="0" xfId="0"/>
    <xf numFmtId="0" fontId="2" fillId="0" borderId="0" xfId="1" applyFont="1"/>
    <xf numFmtId="0" fontId="2" fillId="0" borderId="0" xfId="1" applyFont="1" applyBorder="1"/>
    <xf numFmtId="0" fontId="3" fillId="0" borderId="0" xfId="1" applyFont="1" applyAlignment="1">
      <alignment horizontal="center" vertical="center" wrapText="1"/>
    </xf>
    <xf numFmtId="0" fontId="5" fillId="2" borderId="3" xfId="1" applyFont="1" applyFill="1" applyBorder="1" applyAlignment="1">
      <alignment horizontal="left" vertical="center" wrapText="1"/>
    </xf>
    <xf numFmtId="0" fontId="3" fillId="0" borderId="0" xfId="1" applyFont="1" applyAlignment="1">
      <alignment horizontal="left" vertical="center" wrapText="1"/>
    </xf>
    <xf numFmtId="0" fontId="8" fillId="0" borderId="0" xfId="1" applyFont="1" applyAlignment="1">
      <alignment vertical="center" wrapText="1"/>
    </xf>
    <xf numFmtId="0" fontId="3" fillId="0" borderId="0" xfId="1" applyFont="1" applyBorder="1" applyAlignment="1">
      <alignment horizontal="left" vertical="center" wrapText="1"/>
    </xf>
    <xf numFmtId="0" fontId="9" fillId="0" borderId="0" xfId="1" applyFont="1"/>
    <xf numFmtId="0" fontId="5" fillId="7" borderId="11" xfId="1" applyFont="1" applyFill="1" applyBorder="1" applyAlignment="1">
      <alignment horizontal="center" vertical="center"/>
    </xf>
    <xf numFmtId="0" fontId="5" fillId="7" borderId="11" xfId="1" applyFont="1" applyFill="1" applyBorder="1" applyAlignment="1">
      <alignment horizontal="center" vertical="center" wrapText="1"/>
    </xf>
    <xf numFmtId="0" fontId="5" fillId="7" borderId="12"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7" fillId="3" borderId="12" xfId="1" applyFont="1" applyFill="1" applyBorder="1" applyAlignment="1">
      <alignment horizontal="left" vertical="top" wrapText="1"/>
    </xf>
    <xf numFmtId="0" fontId="7" fillId="3" borderId="3" xfId="1" applyFont="1" applyFill="1" applyBorder="1" applyAlignment="1">
      <alignment horizontal="center" vertical="center" wrapText="1"/>
    </xf>
    <xf numFmtId="0" fontId="2" fillId="3" borderId="0" xfId="1" applyFont="1" applyFill="1"/>
    <xf numFmtId="0" fontId="1" fillId="0" borderId="0" xfId="1" applyFont="1" applyFill="1" applyBorder="1"/>
    <xf numFmtId="49" fontId="12" fillId="0" borderId="0" xfId="1" applyNumberFormat="1" applyFont="1" applyFill="1" applyBorder="1" applyAlignment="1">
      <alignment horizontal="left" vertical="top" wrapText="1"/>
    </xf>
    <xf numFmtId="0" fontId="5" fillId="2" borderId="3" xfId="2" applyFont="1" applyFill="1" applyBorder="1" applyAlignment="1">
      <alignment horizontal="center" vertical="center"/>
    </xf>
    <xf numFmtId="0" fontId="5" fillId="2" borderId="3"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15" fillId="0" borderId="0" xfId="2"/>
    <xf numFmtId="0" fontId="6" fillId="0" borderId="3" xfId="2" applyFont="1" applyBorder="1" applyAlignment="1">
      <alignment horizontal="center" vertical="center" wrapText="1"/>
    </xf>
    <xf numFmtId="0" fontId="6" fillId="0" borderId="6" xfId="2" applyFont="1" applyFill="1" applyBorder="1" applyAlignment="1">
      <alignment horizontal="center" vertical="center" wrapText="1"/>
    </xf>
    <xf numFmtId="0" fontId="15" fillId="0" borderId="0" xfId="2" applyAlignment="1">
      <alignment wrapText="1"/>
    </xf>
    <xf numFmtId="0" fontId="16" fillId="3" borderId="0" xfId="2" applyFont="1" applyFill="1" applyBorder="1" applyAlignment="1">
      <alignment horizontal="center" vertical="center" wrapText="1"/>
    </xf>
    <xf numFmtId="0" fontId="11" fillId="8" borderId="1" xfId="1" applyFont="1" applyFill="1" applyBorder="1" applyAlignment="1">
      <alignment horizontal="center" vertical="center" wrapText="1"/>
    </xf>
    <xf numFmtId="0" fontId="3" fillId="0" borderId="0" xfId="1" applyFont="1" applyAlignment="1">
      <alignment horizontal="left" vertical="center" wrapText="1"/>
    </xf>
    <xf numFmtId="0" fontId="5" fillId="2" borderId="2" xfId="1" applyFont="1" applyFill="1" applyBorder="1" applyAlignment="1">
      <alignment horizontal="left" vertical="center" wrapText="1"/>
    </xf>
    <xf numFmtId="0" fontId="5" fillId="2" borderId="20" xfId="1" applyFont="1" applyFill="1" applyBorder="1" applyAlignment="1">
      <alignment horizontal="left" vertical="center" wrapText="1"/>
    </xf>
    <xf numFmtId="0" fontId="0" fillId="0" borderId="0" xfId="0" applyAlignment="1">
      <alignment horizontal="left" vertical="top" wrapText="1"/>
    </xf>
    <xf numFmtId="0" fontId="0" fillId="0" borderId="23" xfId="0" applyBorder="1"/>
    <xf numFmtId="0" fontId="3" fillId="0" borderId="0" xfId="1" applyFont="1" applyAlignment="1">
      <alignment vertical="top" wrapText="1"/>
    </xf>
    <xf numFmtId="0" fontId="7" fillId="3" borderId="11" xfId="1" applyFont="1" applyFill="1" applyBorder="1" applyAlignment="1">
      <alignment horizontal="center" vertical="center" wrapText="1"/>
    </xf>
    <xf numFmtId="0" fontId="20" fillId="0" borderId="0" xfId="1" applyFont="1"/>
    <xf numFmtId="0" fontId="6" fillId="0" borderId="0" xfId="1" applyFont="1"/>
    <xf numFmtId="0" fontId="21" fillId="0" borderId="0" xfId="1" applyFont="1"/>
    <xf numFmtId="0" fontId="19" fillId="0" borderId="0" xfId="1" applyFont="1"/>
    <xf numFmtId="0" fontId="22" fillId="0" borderId="0" xfId="1" applyFont="1"/>
    <xf numFmtId="0" fontId="23" fillId="0" borderId="0" xfId="1" applyFont="1"/>
    <xf numFmtId="0" fontId="24" fillId="0" borderId="0" xfId="1" applyFont="1"/>
    <xf numFmtId="0" fontId="25" fillId="0" borderId="0" xfId="1" applyFont="1" applyAlignment="1"/>
    <xf numFmtId="0" fontId="26" fillId="0" borderId="0" xfId="1" applyFont="1"/>
    <xf numFmtId="0" fontId="25" fillId="0" borderId="0" xfId="1" applyFont="1" applyAlignment="1">
      <alignment wrapText="1"/>
    </xf>
    <xf numFmtId="0" fontId="23" fillId="0" borderId="0" xfId="1" applyFont="1" applyFill="1" applyBorder="1"/>
    <xf numFmtId="0" fontId="27" fillId="0" borderId="11" xfId="1" applyFont="1" applyBorder="1" applyAlignment="1">
      <alignment horizontal="center" vertical="center" wrapText="1"/>
    </xf>
    <xf numFmtId="0" fontId="27" fillId="0" borderId="12" xfId="1" applyFont="1" applyBorder="1" applyAlignment="1">
      <alignment horizontal="center" vertical="center" wrapText="1"/>
    </xf>
    <xf numFmtId="14" fontId="27" fillId="0" borderId="13" xfId="1" applyNumberFormat="1" applyFont="1" applyBorder="1" applyAlignment="1">
      <alignment horizontal="center" vertical="center" wrapText="1"/>
    </xf>
    <xf numFmtId="0" fontId="27" fillId="0" borderId="13" xfId="1" applyFont="1" applyBorder="1" applyAlignment="1">
      <alignment horizontal="center" vertical="center" wrapText="1"/>
    </xf>
    <xf numFmtId="0" fontId="27" fillId="0" borderId="5" xfId="1" applyFont="1" applyBorder="1" applyAlignment="1">
      <alignment horizontal="center" vertical="center" wrapText="1"/>
    </xf>
    <xf numFmtId="0" fontId="27" fillId="0" borderId="3" xfId="1" applyFont="1" applyBorder="1" applyAlignment="1">
      <alignment horizontal="center" vertical="center" wrapText="1"/>
    </xf>
    <xf numFmtId="14" fontId="27" fillId="0" borderId="3" xfId="1" applyNumberFormat="1" applyFont="1" applyBorder="1" applyAlignment="1">
      <alignment horizontal="center" vertical="center" wrapText="1"/>
    </xf>
    <xf numFmtId="0" fontId="27" fillId="0" borderId="3" xfId="1" applyFont="1" applyBorder="1" applyAlignment="1">
      <alignment horizontal="left" vertical="center" wrapText="1"/>
    </xf>
    <xf numFmtId="0" fontId="27" fillId="3" borderId="0" xfId="1" applyFont="1" applyFill="1"/>
    <xf numFmtId="1" fontId="27" fillId="0" borderId="11" xfId="1" applyNumberFormat="1" applyFont="1" applyBorder="1" applyAlignment="1">
      <alignment horizontal="center" vertical="center" wrapText="1"/>
    </xf>
    <xf numFmtId="1" fontId="27" fillId="7" borderId="11" xfId="1" applyNumberFormat="1" applyFont="1" applyFill="1" applyBorder="1" applyAlignment="1">
      <alignment horizontal="left" vertical="center"/>
    </xf>
    <xf numFmtId="0" fontId="27" fillId="7" borderId="11" xfId="1" applyFont="1" applyFill="1" applyBorder="1" applyAlignment="1">
      <alignment horizontal="center" vertical="center" wrapText="1"/>
    </xf>
    <xf numFmtId="14" fontId="27" fillId="7" borderId="13" xfId="1" applyNumberFormat="1" applyFont="1" applyFill="1" applyBorder="1" applyAlignment="1">
      <alignment horizontal="center" vertical="center" wrapText="1"/>
    </xf>
    <xf numFmtId="0" fontId="27" fillId="7" borderId="13" xfId="1" applyFont="1" applyFill="1" applyBorder="1" applyAlignment="1">
      <alignment horizontal="center" vertical="center" wrapText="1"/>
    </xf>
    <xf numFmtId="0" fontId="27" fillId="7" borderId="5" xfId="1" applyFont="1" applyFill="1" applyBorder="1" applyAlignment="1">
      <alignment horizontal="center" vertical="center" wrapText="1"/>
    </xf>
    <xf numFmtId="14" fontId="27" fillId="7" borderId="3" xfId="1" applyNumberFormat="1" applyFont="1" applyFill="1" applyBorder="1" applyAlignment="1">
      <alignment horizontal="center" vertical="center" wrapText="1"/>
    </xf>
    <xf numFmtId="0" fontId="27" fillId="7" borderId="0" xfId="1" applyFont="1" applyFill="1"/>
    <xf numFmtId="0" fontId="27" fillId="7" borderId="16" xfId="1" applyFont="1" applyFill="1" applyBorder="1" applyAlignment="1">
      <alignment vertical="center" wrapText="1"/>
    </xf>
    <xf numFmtId="0" fontId="27" fillId="7" borderId="15" xfId="1" applyFont="1" applyFill="1" applyBorder="1" applyAlignment="1">
      <alignment vertical="center"/>
    </xf>
    <xf numFmtId="0" fontId="7" fillId="0" borderId="11" xfId="1" applyFont="1" applyFill="1" applyBorder="1" applyAlignment="1">
      <alignment horizontal="center" vertical="center" wrapText="1"/>
    </xf>
    <xf numFmtId="0" fontId="27" fillId="0" borderId="11" xfId="1" applyFont="1" applyFill="1" applyBorder="1" applyAlignment="1">
      <alignment horizontal="center" vertical="center" wrapText="1"/>
    </xf>
    <xf numFmtId="1" fontId="27" fillId="0" borderId="11" xfId="1" applyNumberFormat="1" applyFont="1" applyFill="1" applyBorder="1" applyAlignment="1">
      <alignment horizontal="left" vertical="center"/>
    </xf>
    <xf numFmtId="0" fontId="27" fillId="0" borderId="12" xfId="1" applyFont="1" applyFill="1" applyBorder="1" applyAlignment="1">
      <alignment horizontal="center" vertical="center" wrapText="1"/>
    </xf>
    <xf numFmtId="14" fontId="27" fillId="0" borderId="13" xfId="1" applyNumberFormat="1" applyFont="1" applyFill="1" applyBorder="1" applyAlignment="1">
      <alignment horizontal="center" vertical="center" wrapText="1"/>
    </xf>
    <xf numFmtId="0" fontId="27" fillId="0" borderId="13" xfId="1" applyFont="1" applyFill="1" applyBorder="1" applyAlignment="1">
      <alignment horizontal="center" vertical="center" wrapText="1"/>
    </xf>
    <xf numFmtId="0" fontId="27" fillId="0" borderId="5" xfId="1" applyFont="1" applyFill="1" applyBorder="1" applyAlignment="1">
      <alignment horizontal="center" vertical="center" wrapText="1"/>
    </xf>
    <xf numFmtId="14" fontId="27" fillId="0" borderId="3" xfId="1" applyNumberFormat="1" applyFont="1" applyFill="1" applyBorder="1" applyAlignment="1">
      <alignment horizontal="center" vertical="center" wrapText="1"/>
    </xf>
    <xf numFmtId="0" fontId="27" fillId="0" borderId="0" xfId="1" applyFont="1" applyFill="1"/>
    <xf numFmtId="0" fontId="27" fillId="0" borderId="13" xfId="1" applyFont="1" applyFill="1" applyBorder="1" applyAlignment="1">
      <alignment horizontal="left" vertical="center"/>
    </xf>
    <xf numFmtId="0" fontId="27" fillId="0" borderId="3" xfId="1" applyFont="1" applyFill="1" applyBorder="1" applyAlignment="1">
      <alignment horizontal="left" vertical="center"/>
    </xf>
    <xf numFmtId="0" fontId="27" fillId="7" borderId="3" xfId="1" applyFont="1" applyFill="1" applyBorder="1" applyAlignment="1">
      <alignment horizontal="left" vertical="center"/>
    </xf>
    <xf numFmtId="0" fontId="27" fillId="7" borderId="11" xfId="1" applyFont="1" applyFill="1" applyBorder="1" applyAlignment="1">
      <alignment horizontal="center" vertical="center"/>
    </xf>
    <xf numFmtId="0" fontId="27" fillId="7" borderId="11" xfId="1" applyFont="1" applyFill="1" applyBorder="1" applyAlignment="1">
      <alignment horizontal="left" vertical="center"/>
    </xf>
    <xf numFmtId="0" fontId="28" fillId="7" borderId="11" xfId="3" applyFont="1" applyFill="1" applyBorder="1" applyAlignment="1">
      <alignment horizontal="left" vertical="center"/>
    </xf>
    <xf numFmtId="0" fontId="27" fillId="7" borderId="11" xfId="1" applyFont="1" applyFill="1" applyBorder="1" applyAlignment="1">
      <alignment vertical="center"/>
    </xf>
    <xf numFmtId="0" fontId="27" fillId="7" borderId="11" xfId="1" applyFont="1" applyFill="1" applyBorder="1" applyAlignment="1">
      <alignment vertical="center" wrapText="1"/>
    </xf>
    <xf numFmtId="0" fontId="27" fillId="7" borderId="12" xfId="1" applyFont="1" applyFill="1" applyBorder="1" applyAlignment="1">
      <alignment horizontal="left" vertical="center"/>
    </xf>
    <xf numFmtId="0" fontId="27" fillId="7" borderId="0" xfId="1" applyFont="1" applyFill="1" applyAlignment="1">
      <alignment horizontal="left" vertical="center"/>
    </xf>
    <xf numFmtId="0" fontId="27" fillId="7" borderId="13" xfId="1" applyFont="1" applyFill="1" applyBorder="1" applyAlignment="1">
      <alignment horizontal="left" vertical="center"/>
    </xf>
    <xf numFmtId="0" fontId="27" fillId="7" borderId="15" xfId="1" applyFont="1" applyFill="1" applyBorder="1" applyAlignment="1">
      <alignment horizontal="left" vertical="center"/>
    </xf>
    <xf numFmtId="0" fontId="27" fillId="7" borderId="16" xfId="1" applyFont="1" applyFill="1" applyBorder="1" applyAlignment="1">
      <alignment horizontal="left" vertical="center"/>
    </xf>
    <xf numFmtId="14" fontId="27" fillId="7" borderId="13" xfId="1" applyNumberFormat="1" applyFont="1" applyFill="1" applyBorder="1" applyAlignment="1">
      <alignment horizontal="center" vertical="center"/>
    </xf>
    <xf numFmtId="0" fontId="27" fillId="7" borderId="0" xfId="1" applyFont="1" applyFill="1" applyAlignment="1"/>
    <xf numFmtId="0" fontId="27" fillId="7" borderId="13" xfId="1" applyFont="1" applyFill="1" applyBorder="1" applyAlignment="1">
      <alignment horizontal="center" vertical="center"/>
    </xf>
    <xf numFmtId="0" fontId="27" fillId="7" borderId="5" xfId="1" applyFont="1" applyFill="1" applyBorder="1" applyAlignment="1">
      <alignment horizontal="center" vertical="center"/>
    </xf>
    <xf numFmtId="14" fontId="27" fillId="7" borderId="3" xfId="1" applyNumberFormat="1" applyFont="1" applyFill="1" applyBorder="1" applyAlignment="1">
      <alignment horizontal="center" vertical="center"/>
    </xf>
    <xf numFmtId="0" fontId="27" fillId="0" borderId="11" xfId="1" applyFont="1" applyFill="1" applyBorder="1" applyAlignment="1">
      <alignment horizontal="center" vertical="center"/>
    </xf>
    <xf numFmtId="0" fontId="28" fillId="0" borderId="11" xfId="3" applyFont="1" applyFill="1" applyBorder="1" applyAlignment="1">
      <alignment horizontal="left" vertical="center"/>
    </xf>
    <xf numFmtId="0" fontId="27" fillId="0" borderId="11" xfId="1" applyFont="1" applyFill="1" applyBorder="1" applyAlignment="1">
      <alignment vertical="center" wrapText="1"/>
    </xf>
    <xf numFmtId="0" fontId="7" fillId="3" borderId="11" xfId="1" applyFont="1" applyFill="1" applyBorder="1" applyAlignment="1">
      <alignment horizontal="center" vertical="center" wrapText="1"/>
    </xf>
    <xf numFmtId="0" fontId="27" fillId="3" borderId="11" xfId="1" applyFont="1" applyFill="1" applyBorder="1" applyAlignment="1">
      <alignment horizontal="left" vertical="center"/>
    </xf>
    <xf numFmtId="0" fontId="27" fillId="3" borderId="11" xfId="1" applyFont="1" applyFill="1" applyBorder="1" applyAlignment="1">
      <alignment horizontal="center" vertical="center" wrapText="1"/>
    </xf>
    <xf numFmtId="14" fontId="27" fillId="3" borderId="13" xfId="1" applyNumberFormat="1" applyFont="1" applyFill="1" applyBorder="1" applyAlignment="1">
      <alignment horizontal="center" vertical="center" wrapText="1"/>
    </xf>
    <xf numFmtId="0" fontId="27" fillId="3" borderId="13" xfId="1" applyFont="1" applyFill="1" applyBorder="1" applyAlignment="1">
      <alignment horizontal="center" vertical="center" wrapText="1"/>
    </xf>
    <xf numFmtId="0" fontId="27" fillId="3" borderId="15" xfId="1" applyFont="1" applyFill="1" applyBorder="1" applyAlignment="1">
      <alignment horizontal="left" vertical="center"/>
    </xf>
    <xf numFmtId="0" fontId="27" fillId="3" borderId="16" xfId="1" applyFont="1" applyFill="1" applyBorder="1" applyAlignment="1">
      <alignment horizontal="left" vertical="center" wrapText="1"/>
    </xf>
    <xf numFmtId="0" fontId="27" fillId="3" borderId="5" xfId="1" applyFont="1" applyFill="1" applyBorder="1" applyAlignment="1">
      <alignment horizontal="center" vertical="center" wrapText="1"/>
    </xf>
    <xf numFmtId="14" fontId="27" fillId="3" borderId="3" xfId="1" applyNumberFormat="1" applyFont="1" applyFill="1" applyBorder="1" applyAlignment="1">
      <alignment horizontal="center" vertical="center" wrapText="1"/>
    </xf>
    <xf numFmtId="0" fontId="27" fillId="3" borderId="3" xfId="1" applyFont="1" applyFill="1" applyBorder="1" applyAlignment="1">
      <alignment horizontal="left" vertical="center"/>
    </xf>
    <xf numFmtId="0" fontId="27" fillId="7" borderId="12" xfId="1" applyFont="1" applyFill="1" applyBorder="1" applyAlignment="1">
      <alignment horizontal="center" vertical="center"/>
    </xf>
    <xf numFmtId="0" fontId="27" fillId="0" borderId="15" xfId="1" applyFont="1" applyFill="1" applyBorder="1" applyAlignment="1">
      <alignment horizontal="left" vertical="center"/>
    </xf>
    <xf numFmtId="0" fontId="27" fillId="0" borderId="16" xfId="1" applyFont="1" applyFill="1" applyBorder="1" applyAlignment="1">
      <alignment horizontal="left" vertical="center"/>
    </xf>
    <xf numFmtId="0" fontId="7" fillId="3" borderId="13" xfId="1" applyFont="1" applyFill="1" applyBorder="1" applyAlignment="1">
      <alignment horizontal="center" vertical="center" wrapText="1"/>
    </xf>
    <xf numFmtId="0" fontId="5" fillId="8" borderId="13" xfId="1" applyFont="1" applyFill="1" applyBorder="1" applyAlignment="1">
      <alignment horizontal="center" vertical="center" wrapText="1"/>
    </xf>
    <xf numFmtId="0" fontId="3" fillId="0" borderId="0" xfId="1" applyFont="1" applyAlignment="1">
      <alignment horizontal="left" vertical="center" wrapText="1"/>
    </xf>
    <xf numFmtId="0" fontId="7" fillId="3" borderId="5" xfId="1" applyFont="1" applyFill="1" applyBorder="1" applyAlignment="1">
      <alignment horizontal="center" vertical="center" wrapText="1"/>
    </xf>
    <xf numFmtId="0" fontId="5" fillId="7" borderId="12" xfId="1" applyFont="1" applyFill="1" applyBorder="1" applyAlignment="1">
      <alignment vertical="center" wrapText="1"/>
    </xf>
    <xf numFmtId="0" fontId="5" fillId="7" borderId="31" xfId="1" applyFont="1" applyFill="1" applyBorder="1" applyAlignment="1">
      <alignment vertical="center" wrapText="1"/>
    </xf>
    <xf numFmtId="0" fontId="5" fillId="8" borderId="15" xfId="1" applyFont="1" applyFill="1" applyBorder="1" applyAlignment="1">
      <alignment vertical="center" wrapText="1"/>
    </xf>
    <xf numFmtId="0" fontId="5" fillId="8" borderId="16" xfId="1" applyFont="1" applyFill="1" applyBorder="1" applyAlignment="1">
      <alignment vertical="center" wrapText="1"/>
    </xf>
    <xf numFmtId="0" fontId="7" fillId="3" borderId="12" xfId="1" applyFont="1" applyFill="1" applyBorder="1" applyAlignment="1">
      <alignment vertical="center" wrapText="1"/>
    </xf>
    <xf numFmtId="0" fontId="7" fillId="3" borderId="31" xfId="1" applyFont="1" applyFill="1" applyBorder="1" applyAlignment="1">
      <alignment vertical="center" wrapText="1"/>
    </xf>
    <xf numFmtId="0" fontId="7" fillId="3" borderId="15" xfId="1" applyFont="1" applyFill="1" applyBorder="1" applyAlignment="1">
      <alignment vertical="center" wrapText="1"/>
    </xf>
    <xf numFmtId="0" fontId="7" fillId="3" borderId="16" xfId="1" applyFont="1" applyFill="1" applyBorder="1" applyAlignment="1">
      <alignment vertical="center" wrapText="1"/>
    </xf>
    <xf numFmtId="0" fontId="7" fillId="0" borderId="13" xfId="1" applyFont="1" applyFill="1" applyBorder="1" applyAlignment="1">
      <alignment horizontal="center" vertical="center" wrapText="1"/>
    </xf>
    <xf numFmtId="0" fontId="27" fillId="7" borderId="11" xfId="1" applyFont="1" applyFill="1" applyBorder="1" applyAlignment="1">
      <alignment horizontal="left" vertical="center" wrapText="1"/>
    </xf>
    <xf numFmtId="0" fontId="27" fillId="7" borderId="13" xfId="1" applyFont="1" applyFill="1" applyBorder="1" applyAlignment="1">
      <alignment vertical="center"/>
    </xf>
    <xf numFmtId="0" fontId="27" fillId="7" borderId="13" xfId="1" applyFont="1" applyFill="1" applyBorder="1" applyAlignment="1">
      <alignment vertical="center" wrapText="1"/>
    </xf>
    <xf numFmtId="0" fontId="27" fillId="7" borderId="3" xfId="1" applyFont="1" applyFill="1" applyBorder="1" applyAlignment="1"/>
    <xf numFmtId="0" fontId="27" fillId="0" borderId="0" xfId="1" applyFont="1" applyFill="1" applyBorder="1" applyAlignment="1">
      <alignment horizontal="left" vertical="center"/>
    </xf>
    <xf numFmtId="0" fontId="2" fillId="0" borderId="0" xfId="1" applyFont="1" applyAlignment="1"/>
    <xf numFmtId="0" fontId="3" fillId="0" borderId="0" xfId="1" applyFont="1" applyAlignment="1">
      <alignment horizontal="left" vertical="center"/>
    </xf>
    <xf numFmtId="0" fontId="27" fillId="3" borderId="11" xfId="1" applyFont="1" applyFill="1" applyBorder="1" applyAlignment="1">
      <alignment horizontal="center" vertical="center"/>
    </xf>
    <xf numFmtId="0" fontId="28" fillId="0" borderId="11" xfId="3" applyFont="1" applyFill="1" applyBorder="1" applyAlignment="1">
      <alignment horizontal="center" vertical="center"/>
    </xf>
    <xf numFmtId="0" fontId="28" fillId="0" borderId="11" xfId="3" applyFont="1" applyBorder="1" applyAlignment="1">
      <alignment horizontal="center" vertical="center"/>
    </xf>
    <xf numFmtId="0" fontId="21" fillId="0" borderId="0" xfId="1" applyFont="1" applyAlignment="1"/>
    <xf numFmtId="0" fontId="23" fillId="0" borderId="0" xfId="1" applyFont="1" applyAlignment="1"/>
    <xf numFmtId="0" fontId="1" fillId="0" borderId="0" xfId="1" applyFont="1" applyFill="1" applyBorder="1" applyAlignment="1"/>
    <xf numFmtId="0" fontId="0" fillId="0" borderId="0" xfId="0" pivotButton="1" applyAlignment="1">
      <alignment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left" vertical="center" wrapText="1"/>
    </xf>
    <xf numFmtId="0" fontId="0" fillId="0" borderId="0" xfId="0" applyNumberFormat="1" applyAlignment="1">
      <alignment vertical="center" wrapText="1"/>
    </xf>
    <xf numFmtId="164" fontId="0" fillId="0" borderId="0" xfId="4" applyNumberFormat="1" applyFont="1" applyAlignment="1">
      <alignment vertical="center"/>
    </xf>
    <xf numFmtId="164" fontId="0" fillId="0" borderId="0" xfId="4" applyNumberFormat="1" applyFont="1" applyAlignment="1">
      <alignment vertical="center" wrapText="1"/>
    </xf>
    <xf numFmtId="164" fontId="17" fillId="9" borderId="32" xfId="4" applyNumberFormat="1" applyFont="1" applyFill="1" applyBorder="1" applyAlignment="1">
      <alignment vertical="center" wrapText="1"/>
    </xf>
    <xf numFmtId="164" fontId="17" fillId="9" borderId="33" xfId="4" applyNumberFormat="1" applyFont="1" applyFill="1" applyBorder="1" applyAlignment="1">
      <alignment vertical="center" wrapText="1"/>
    </xf>
    <xf numFmtId="1" fontId="27" fillId="0" borderId="11" xfId="1" applyNumberFormat="1" applyFont="1" applyBorder="1" applyAlignment="1">
      <alignment horizontal="left" vertical="center" wrapText="1"/>
    </xf>
    <xf numFmtId="0" fontId="27" fillId="0" borderId="3" xfId="1" applyFont="1" applyBorder="1" applyAlignment="1">
      <alignment horizontal="left" vertical="center"/>
    </xf>
    <xf numFmtId="0" fontId="28" fillId="0" borderId="11" xfId="3" applyFont="1" applyFill="1" applyBorder="1" applyAlignment="1">
      <alignment vertical="center"/>
    </xf>
    <xf numFmtId="0" fontId="28" fillId="0" borderId="11" xfId="3" applyFont="1" applyBorder="1" applyAlignment="1">
      <alignment vertical="center"/>
    </xf>
    <xf numFmtId="14" fontId="27" fillId="0" borderId="11" xfId="1" applyNumberFormat="1" applyFont="1" applyBorder="1" applyAlignment="1">
      <alignment horizontal="center" vertical="center" wrapText="1"/>
    </xf>
    <xf numFmtId="0" fontId="27" fillId="0" borderId="15" xfId="1" applyFont="1" applyFill="1" applyBorder="1" applyAlignment="1">
      <alignment vertical="center"/>
    </xf>
    <xf numFmtId="0" fontId="27" fillId="0" borderId="16" xfId="1" applyFont="1" applyFill="1" applyBorder="1" applyAlignment="1">
      <alignment vertical="center"/>
    </xf>
    <xf numFmtId="1" fontId="27" fillId="0" borderId="11" xfId="1" applyNumberFormat="1" applyFont="1" applyFill="1" applyBorder="1" applyAlignment="1">
      <alignment vertical="center"/>
    </xf>
    <xf numFmtId="1" fontId="27" fillId="0" borderId="11" xfId="1" applyNumberFormat="1" applyFont="1" applyBorder="1" applyAlignment="1">
      <alignment vertical="center" wrapText="1"/>
    </xf>
    <xf numFmtId="0" fontId="27" fillId="0" borderId="11" xfId="1" applyFont="1" applyBorder="1" applyAlignment="1">
      <alignment vertical="center" wrapText="1"/>
    </xf>
    <xf numFmtId="0" fontId="3" fillId="0" borderId="0" xfId="1" applyFont="1" applyAlignment="1">
      <alignment horizontal="left" vertical="center" wrapText="1"/>
    </xf>
    <xf numFmtId="14" fontId="27" fillId="0" borderId="0" xfId="1" applyNumberFormat="1" applyFont="1" applyBorder="1" applyAlignment="1">
      <alignment horizontal="center" vertical="center" wrapText="1"/>
    </xf>
    <xf numFmtId="0" fontId="5" fillId="10" borderId="13" xfId="1" applyFont="1" applyFill="1" applyBorder="1" applyAlignment="1">
      <alignment horizontal="center" vertical="center" wrapText="1"/>
    </xf>
    <xf numFmtId="16" fontId="27" fillId="0" borderId="11" xfId="1" quotePrefix="1" applyNumberFormat="1" applyFont="1" applyBorder="1" applyAlignment="1">
      <alignment horizontal="center" vertical="center" wrapText="1"/>
    </xf>
    <xf numFmtId="164" fontId="17" fillId="9" borderId="0" xfId="4" applyNumberFormat="1" applyFont="1" applyFill="1" applyBorder="1" applyAlignment="1">
      <alignment vertical="center" wrapText="1"/>
    </xf>
    <xf numFmtId="0" fontId="18" fillId="0" borderId="11" xfId="3" applyBorder="1" applyAlignment="1">
      <alignment vertical="center"/>
    </xf>
    <xf numFmtId="0" fontId="27" fillId="0" borderId="3" xfId="1" applyFont="1" applyBorder="1" applyAlignment="1">
      <alignment vertical="center"/>
    </xf>
    <xf numFmtId="0" fontId="27" fillId="0" borderId="3" xfId="1" applyFont="1" applyBorder="1" applyAlignment="1">
      <alignment vertical="center" wrapText="1"/>
    </xf>
    <xf numFmtId="0" fontId="27" fillId="0" borderId="11" xfId="1" applyFont="1" applyBorder="1" applyAlignment="1">
      <alignment horizontal="center" vertical="center"/>
    </xf>
    <xf numFmtId="0" fontId="27" fillId="0" borderId="12" xfId="1" applyFont="1" applyBorder="1" applyAlignment="1">
      <alignment horizontal="center" vertical="center"/>
    </xf>
    <xf numFmtId="1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7" fillId="0" borderId="13" xfId="1" applyFont="1" applyFill="1" applyBorder="1" applyAlignment="1">
      <alignment horizontal="center" vertical="center"/>
    </xf>
    <xf numFmtId="0" fontId="27" fillId="0" borderId="5" xfId="1" applyFont="1" applyBorder="1" applyAlignment="1">
      <alignment horizontal="center" vertical="center"/>
    </xf>
    <xf numFmtId="14" fontId="27" fillId="0" borderId="3" xfId="1" applyNumberFormat="1" applyFont="1" applyBorder="1" applyAlignment="1">
      <alignment horizontal="center" vertical="center"/>
    </xf>
    <xf numFmtId="0" fontId="31" fillId="13" borderId="35" xfId="0" applyFont="1" applyFill="1" applyBorder="1" applyAlignment="1">
      <alignment horizontal="left" vertical="center" wrapText="1"/>
    </xf>
    <xf numFmtId="0" fontId="32" fillId="0" borderId="0" xfId="0" applyFont="1" applyAlignment="1">
      <alignment vertical="center"/>
    </xf>
    <xf numFmtId="0" fontId="32" fillId="12" borderId="35" xfId="0" applyFont="1" applyFill="1" applyBorder="1" applyAlignment="1">
      <alignment vertical="center" wrapText="1"/>
    </xf>
    <xf numFmtId="22" fontId="32" fillId="12" borderId="35" xfId="0" applyNumberFormat="1" applyFont="1" applyFill="1" applyBorder="1" applyAlignment="1">
      <alignment vertical="center" wrapText="1"/>
    </xf>
    <xf numFmtId="0" fontId="5" fillId="8" borderId="13" xfId="1" applyFont="1" applyFill="1" applyBorder="1" applyAlignment="1">
      <alignment horizontal="center" vertical="center" wrapText="1"/>
    </xf>
    <xf numFmtId="0" fontId="5" fillId="8" borderId="15" xfId="1" applyFont="1" applyFill="1" applyBorder="1" applyAlignment="1">
      <alignment horizontal="center" vertical="center" wrapText="1"/>
    </xf>
    <xf numFmtId="0" fontId="5" fillId="8" borderId="16" xfId="1" applyFont="1" applyFill="1" applyBorder="1" applyAlignment="1">
      <alignment horizontal="center" vertical="center" wrapText="1"/>
    </xf>
    <xf numFmtId="0" fontId="5" fillId="11" borderId="3" xfId="1" applyFont="1" applyFill="1" applyBorder="1" applyAlignment="1">
      <alignment horizontal="center" vertical="center" wrapText="1"/>
    </xf>
    <xf numFmtId="0" fontId="29" fillId="0" borderId="0" xfId="1" applyFont="1" applyAlignment="1">
      <alignment horizontal="center"/>
    </xf>
    <xf numFmtId="0" fontId="0" fillId="0" borderId="0" xfId="0" pivotButton="1"/>
    <xf numFmtId="0" fontId="0" fillId="0" borderId="0" xfId="0" applyAlignment="1">
      <alignment horizontal="left"/>
    </xf>
    <xf numFmtId="0" fontId="0" fillId="0" borderId="0" xfId="0" applyNumberFormat="1"/>
    <xf numFmtId="0" fontId="17" fillId="0" borderId="20" xfId="0" applyFont="1"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24" xfId="0" applyBorder="1" applyAlignment="1">
      <alignment horizontal="left" vertical="center" wrapText="1"/>
    </xf>
    <xf numFmtId="0" fontId="0" fillId="0" borderId="0" xfId="0" applyBorder="1" applyAlignment="1">
      <alignment horizontal="left" vertical="center" wrapText="1"/>
    </xf>
    <xf numFmtId="0" fontId="0" fillId="0" borderId="23"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0" fillId="0" borderId="0" xfId="0" applyAlignment="1">
      <alignment horizontal="left" vertical="top" wrapText="1"/>
    </xf>
    <xf numFmtId="0" fontId="11" fillId="0" borderId="0" xfId="1" applyFont="1" applyAlignment="1">
      <alignment horizontal="center" vertical="top" wrapText="1"/>
    </xf>
    <xf numFmtId="0" fontId="3" fillId="0" borderId="0" xfId="1" applyFont="1" applyAlignment="1">
      <alignment horizontal="left" vertical="center" wrapText="1"/>
    </xf>
    <xf numFmtId="0" fontId="5" fillId="2" borderId="17"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5" fillId="2" borderId="19" xfId="1" applyFont="1" applyFill="1" applyBorder="1" applyAlignment="1">
      <alignment horizontal="center" vertical="center" wrapText="1"/>
    </xf>
    <xf numFmtId="0" fontId="6" fillId="3" borderId="4" xfId="1" applyFont="1" applyFill="1" applyBorder="1" applyAlignment="1">
      <alignment horizontal="left" vertical="center" wrapText="1"/>
    </xf>
    <xf numFmtId="0" fontId="6" fillId="3" borderId="5" xfId="1" applyFont="1" applyFill="1" applyBorder="1" applyAlignment="1">
      <alignment horizontal="left" vertical="center" wrapText="1"/>
    </xf>
    <xf numFmtId="0" fontId="7" fillId="3" borderId="4" xfId="1" applyFont="1" applyFill="1" applyBorder="1" applyAlignment="1">
      <alignment horizontal="center" vertical="center" wrapText="1"/>
    </xf>
    <xf numFmtId="0" fontId="7" fillId="3" borderId="5" xfId="1" applyFont="1" applyFill="1" applyBorder="1" applyAlignment="1">
      <alignment horizontal="center" vertical="center"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7" fillId="3" borderId="7" xfId="1" applyFont="1" applyFill="1" applyBorder="1" applyAlignment="1">
      <alignment horizontal="center" vertical="center" wrapText="1"/>
    </xf>
    <xf numFmtId="0" fontId="7" fillId="3" borderId="8"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10" xfId="1" applyFont="1" applyFill="1" applyBorder="1" applyAlignment="1">
      <alignment horizontal="center" vertical="center" wrapText="1"/>
    </xf>
    <xf numFmtId="0" fontId="6" fillId="3" borderId="7" xfId="1" applyFont="1" applyFill="1" applyBorder="1" applyAlignment="1">
      <alignment horizontal="left" vertical="center" wrapText="1"/>
    </xf>
    <xf numFmtId="0" fontId="6" fillId="3" borderId="8" xfId="1" applyFont="1" applyFill="1" applyBorder="1" applyAlignment="1">
      <alignment horizontal="left" vertical="center" wrapText="1"/>
    </xf>
    <xf numFmtId="14" fontId="6" fillId="3" borderId="21" xfId="1" applyNumberFormat="1" applyFont="1" applyFill="1" applyBorder="1" applyAlignment="1">
      <alignment horizontal="left" vertical="center" wrapText="1"/>
    </xf>
    <xf numFmtId="14" fontId="6" fillId="3" borderId="22" xfId="1" applyNumberFormat="1" applyFont="1" applyFill="1" applyBorder="1" applyAlignment="1">
      <alignment horizontal="left" vertical="center" wrapText="1"/>
    </xf>
    <xf numFmtId="0" fontId="7" fillId="3" borderId="21" xfId="1" applyFont="1" applyFill="1" applyBorder="1" applyAlignment="1">
      <alignment horizontal="center" vertical="center" wrapText="1"/>
    </xf>
    <xf numFmtId="0" fontId="7" fillId="3" borderId="22"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5" borderId="13" xfId="1" applyFont="1" applyFill="1" applyBorder="1" applyAlignment="1">
      <alignment horizontal="center" vertical="center" wrapText="1"/>
    </xf>
    <xf numFmtId="0" fontId="5" fillId="6" borderId="14" xfId="1" applyFont="1" applyFill="1" applyBorder="1" applyAlignment="1">
      <alignment horizontal="center" vertical="center" wrapText="1"/>
    </xf>
    <xf numFmtId="0" fontId="5" fillId="8" borderId="13"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27" fillId="0" borderId="2" xfId="1" applyFont="1" applyBorder="1" applyAlignment="1">
      <alignment horizontal="center" vertical="center" wrapText="1"/>
    </xf>
    <xf numFmtId="0" fontId="27" fillId="0" borderId="6" xfId="1" applyFont="1" applyBorder="1" applyAlignment="1">
      <alignment horizontal="center" vertical="center" wrapText="1"/>
    </xf>
    <xf numFmtId="0" fontId="27" fillId="0" borderId="34" xfId="1" applyFont="1" applyBorder="1" applyAlignment="1">
      <alignment horizontal="center" vertical="center" wrapText="1"/>
    </xf>
    <xf numFmtId="0" fontId="27" fillId="0" borderId="15" xfId="1" applyFont="1" applyBorder="1" applyAlignment="1">
      <alignment horizontal="left" vertical="center" wrapText="1"/>
    </xf>
    <xf numFmtId="0" fontId="27" fillId="0" borderId="16" xfId="1" applyFont="1" applyBorder="1" applyAlignment="1">
      <alignment horizontal="left" vertical="center" wrapText="1"/>
    </xf>
    <xf numFmtId="0" fontId="27" fillId="0" borderId="15" xfId="1" applyFont="1" applyBorder="1" applyAlignment="1">
      <alignment vertical="center" wrapText="1"/>
    </xf>
    <xf numFmtId="0" fontId="27" fillId="0" borderId="16" xfId="1" applyFont="1" applyBorder="1" applyAlignment="1">
      <alignment vertical="center" wrapText="1"/>
    </xf>
    <xf numFmtId="0" fontId="27" fillId="0" borderId="15" xfId="1" applyFont="1" applyBorder="1" applyAlignment="1">
      <alignment horizontal="center" vertical="center" wrapText="1"/>
    </xf>
    <xf numFmtId="0" fontId="27" fillId="0" borderId="16" xfId="1" applyFont="1" applyBorder="1" applyAlignment="1">
      <alignment horizontal="center" vertical="center" wrapText="1"/>
    </xf>
    <xf numFmtId="0" fontId="27" fillId="0" borderId="15" xfId="1" applyFont="1" applyBorder="1" applyAlignment="1">
      <alignment horizontal="left" vertical="center"/>
    </xf>
    <xf numFmtId="0" fontId="27" fillId="0" borderId="16" xfId="1" applyFont="1" applyBorder="1" applyAlignment="1">
      <alignment horizontal="left" vertical="center"/>
    </xf>
  </cellXfs>
  <cellStyles count="5">
    <cellStyle name="Hipervínculo" xfId="3" builtinId="8"/>
    <cellStyle name="Normal" xfId="0" builtinId="0"/>
    <cellStyle name="Normal 2" xfId="1"/>
    <cellStyle name="Normal 3" xfId="2"/>
    <cellStyle name="Porcentaje" xfId="4" builtinId="5"/>
  </cellStyles>
  <dxfs count="36">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wrapText="1" readingOrder="0"/>
    </dxf>
    <dxf>
      <alignment wrapText="1" readingOrder="0"/>
    </dxf>
    <dxf>
      <alignment wrapText="1"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wrapText="1" readingOrder="0"/>
    </dxf>
    <dxf>
      <alignment wrapText="1" readingOrder="0"/>
    </dxf>
    <dxf>
      <alignment wrapText="1" readingOrder="0"/>
    </dxf>
    <dxf>
      <alignment wrapText="1" readingOrder="0"/>
    </dxf>
    <dxf>
      <alignment wrapTex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3.jpeg"/><Relationship Id="rId1" Type="http://schemas.openxmlformats.org/officeDocument/2006/relationships/image" Target="../media/image8.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861930</xdr:colOff>
      <xdr:row>5</xdr:row>
      <xdr:rowOff>12863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20358"/>
        <a:stretch/>
      </xdr:blipFill>
      <xdr:spPr bwMode="auto">
        <a:xfrm>
          <a:off x="0" y="0"/>
          <a:ext cx="12308864" cy="986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8304</xdr:rowOff>
    </xdr:from>
    <xdr:to>
      <xdr:col>4</xdr:col>
      <xdr:colOff>141045</xdr:colOff>
      <xdr:row>1</xdr:row>
      <xdr:rowOff>0</xdr:rowOff>
    </xdr:to>
    <xdr:pic>
      <xdr:nvPicPr>
        <xdr:cNvPr id="2" name="Imagen 1">
          <a:extLst>
            <a:ext uri="{FF2B5EF4-FFF2-40B4-BE49-F238E27FC236}">
              <a16:creationId xmlns:a16="http://schemas.microsoft.com/office/drawing/2014/main" xmlns=""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20358"/>
        <a:stretch/>
      </xdr:blipFill>
      <xdr:spPr bwMode="auto">
        <a:xfrm>
          <a:off x="219075" y="8304"/>
          <a:ext cx="10913820" cy="9822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268190</xdr:colOff>
      <xdr:row>0</xdr:row>
      <xdr:rowOff>8304</xdr:rowOff>
    </xdr:from>
    <xdr:to>
      <xdr:col>58</xdr:col>
      <xdr:colOff>135635</xdr:colOff>
      <xdr:row>1</xdr:row>
      <xdr:rowOff>0</xdr:rowOff>
    </xdr:to>
    <xdr:pic>
      <xdr:nvPicPr>
        <xdr:cNvPr id="3" name="Imagen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51131690" y="8304"/>
          <a:ext cx="13583445" cy="9822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1357313</xdr:colOff>
      <xdr:row>0</xdr:row>
      <xdr:rowOff>23812</xdr:rowOff>
    </xdr:from>
    <xdr:to>
      <xdr:col>11</xdr:col>
      <xdr:colOff>3414396</xdr:colOff>
      <xdr:row>1</xdr:row>
      <xdr:rowOff>0</xdr:rowOff>
    </xdr:to>
    <xdr:pic>
      <xdr:nvPicPr>
        <xdr:cNvPr id="4" name="Imagen 1">
          <a:extLst>
            <a:ext uri="{FF2B5EF4-FFF2-40B4-BE49-F238E27FC236}">
              <a16:creationId xmlns:a16="http://schemas.microsoft.com/office/drawing/2014/main" xmlns="" id="{00000000-0008-0000-01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r="20326" b="317"/>
        <a:stretch/>
      </xdr:blipFill>
      <xdr:spPr bwMode="auto">
        <a:xfrm>
          <a:off x="9863138" y="23812"/>
          <a:ext cx="10813920" cy="966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4781550</xdr:colOff>
      <xdr:row>0</xdr:row>
      <xdr:rowOff>28574</xdr:rowOff>
    </xdr:from>
    <xdr:to>
      <xdr:col>18</xdr:col>
      <xdr:colOff>297077</xdr:colOff>
      <xdr:row>1</xdr:row>
      <xdr:rowOff>123824</xdr:rowOff>
    </xdr:to>
    <xdr:pic>
      <xdr:nvPicPr>
        <xdr:cNvPr id="5" name="Imagen 1">
          <a:extLst>
            <a:ext uri="{FF2B5EF4-FFF2-40B4-BE49-F238E27FC236}">
              <a16:creationId xmlns:a16="http://schemas.microsoft.com/office/drawing/2014/main" xmlns="" id="{00000000-0008-0000-01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 r="19956" b="-15000"/>
        <a:stretch/>
      </xdr:blipFill>
      <xdr:spPr bwMode="auto">
        <a:xfrm>
          <a:off x="15325725" y="28574"/>
          <a:ext cx="1089448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4686300</xdr:colOff>
      <xdr:row>0</xdr:row>
      <xdr:rowOff>0</xdr:rowOff>
    </xdr:from>
    <xdr:to>
      <xdr:col>22</xdr:col>
      <xdr:colOff>759000</xdr:colOff>
      <xdr:row>1</xdr:row>
      <xdr:rowOff>0</xdr:rowOff>
    </xdr:to>
    <xdr:pic>
      <xdr:nvPicPr>
        <xdr:cNvPr id="6" name="Imagen 1">
          <a:extLst>
            <a:ext uri="{FF2B5EF4-FFF2-40B4-BE49-F238E27FC236}">
              <a16:creationId xmlns:a16="http://schemas.microsoft.com/office/drawing/2014/main" xmlns="" id="{00000000-0008-0000-0100-000006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r="19709" b="2749"/>
        <a:stretch/>
      </xdr:blipFill>
      <xdr:spPr bwMode="auto">
        <a:xfrm>
          <a:off x="22926675" y="0"/>
          <a:ext cx="109507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2228850</xdr:colOff>
      <xdr:row>0</xdr:row>
      <xdr:rowOff>28575</xdr:rowOff>
    </xdr:from>
    <xdr:to>
      <xdr:col>25</xdr:col>
      <xdr:colOff>758820</xdr:colOff>
      <xdr:row>1</xdr:row>
      <xdr:rowOff>0</xdr:rowOff>
    </xdr:to>
    <xdr:pic>
      <xdr:nvPicPr>
        <xdr:cNvPr id="7" name="Imagen 1">
          <a:extLst>
            <a:ext uri="{FF2B5EF4-FFF2-40B4-BE49-F238E27FC236}">
              <a16:creationId xmlns:a16="http://schemas.microsoft.com/office/drawing/2014/main" xmlns="" id="{00000000-0008-0000-01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r="19709" b="2749"/>
        <a:stretch/>
      </xdr:blipFill>
      <xdr:spPr bwMode="auto">
        <a:xfrm>
          <a:off x="28727400" y="28575"/>
          <a:ext cx="1093152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8304</xdr:rowOff>
    </xdr:from>
    <xdr:to>
      <xdr:col>7</xdr:col>
      <xdr:colOff>221167</xdr:colOff>
      <xdr:row>1</xdr:row>
      <xdr:rowOff>0</xdr:rowOff>
    </xdr:to>
    <xdr:pic>
      <xdr:nvPicPr>
        <xdr:cNvPr id="2" name="Imagen 1">
          <a:extLst>
            <a:ext uri="{FF2B5EF4-FFF2-40B4-BE49-F238E27FC236}">
              <a16:creationId xmlns:a16="http://schemas.microsoft.com/office/drawing/2014/main" xmlns=""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20358"/>
        <a:stretch/>
      </xdr:blipFill>
      <xdr:spPr bwMode="auto">
        <a:xfrm>
          <a:off x="219075" y="8304"/>
          <a:ext cx="10923505" cy="9822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41</xdr:col>
      <xdr:colOff>268190</xdr:colOff>
      <xdr:row>0</xdr:row>
      <xdr:rowOff>8304</xdr:rowOff>
    </xdr:from>
    <xdr:to>
      <xdr:col>59</xdr:col>
      <xdr:colOff>135634</xdr:colOff>
      <xdr:row>1</xdr:row>
      <xdr:rowOff>0</xdr:rowOff>
    </xdr:to>
    <xdr:pic>
      <xdr:nvPicPr>
        <xdr:cNvPr id="3" name="Imagen 1">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71981915" y="8304"/>
          <a:ext cx="13583445" cy="9822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1357313</xdr:colOff>
      <xdr:row>0</xdr:row>
      <xdr:rowOff>23812</xdr:rowOff>
    </xdr:from>
    <xdr:to>
      <xdr:col>14</xdr:col>
      <xdr:colOff>738783</xdr:colOff>
      <xdr:row>1</xdr:row>
      <xdr:rowOff>0</xdr:rowOff>
    </xdr:to>
    <xdr:pic>
      <xdr:nvPicPr>
        <xdr:cNvPr id="4" name="Imagen 1">
          <a:extLst>
            <a:ext uri="{FF2B5EF4-FFF2-40B4-BE49-F238E27FC236}">
              <a16:creationId xmlns:a16="http://schemas.microsoft.com/office/drawing/2014/main" xmlns="" id="{00000000-0008-0000-02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r="20326" b="317"/>
        <a:stretch/>
      </xdr:blipFill>
      <xdr:spPr bwMode="auto">
        <a:xfrm>
          <a:off x="11187113" y="23812"/>
          <a:ext cx="10817000" cy="966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4781550</xdr:colOff>
      <xdr:row>0</xdr:row>
      <xdr:rowOff>28574</xdr:rowOff>
    </xdr:from>
    <xdr:to>
      <xdr:col>18</xdr:col>
      <xdr:colOff>1172924</xdr:colOff>
      <xdr:row>1</xdr:row>
      <xdr:rowOff>123824</xdr:rowOff>
    </xdr:to>
    <xdr:pic>
      <xdr:nvPicPr>
        <xdr:cNvPr id="5" name="Imagen 1">
          <a:extLst>
            <a:ext uri="{FF2B5EF4-FFF2-40B4-BE49-F238E27FC236}">
              <a16:creationId xmlns:a16="http://schemas.microsoft.com/office/drawing/2014/main" xmlns="" id="{00000000-0008-0000-02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 r="19956" b="-15000"/>
        <a:stretch/>
      </xdr:blipFill>
      <xdr:spPr bwMode="auto">
        <a:xfrm>
          <a:off x="22078950" y="28574"/>
          <a:ext cx="10885033"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4686300</xdr:colOff>
      <xdr:row>0</xdr:row>
      <xdr:rowOff>0</xdr:rowOff>
    </xdr:from>
    <xdr:to>
      <xdr:col>24</xdr:col>
      <xdr:colOff>1190906</xdr:colOff>
      <xdr:row>0</xdr:row>
      <xdr:rowOff>942975</xdr:rowOff>
    </xdr:to>
    <xdr:pic>
      <xdr:nvPicPr>
        <xdr:cNvPr id="6" name="Imagen 1">
          <a:extLst>
            <a:ext uri="{FF2B5EF4-FFF2-40B4-BE49-F238E27FC236}">
              <a16:creationId xmlns:a16="http://schemas.microsoft.com/office/drawing/2014/main" xmlns="" id="{00000000-0008-0000-0200-000006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r="19709" b="2749"/>
        <a:stretch/>
      </xdr:blipFill>
      <xdr:spPr bwMode="auto">
        <a:xfrm>
          <a:off x="32956500" y="0"/>
          <a:ext cx="10920412"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2228850</xdr:colOff>
      <xdr:row>0</xdr:row>
      <xdr:rowOff>28575</xdr:rowOff>
    </xdr:from>
    <xdr:to>
      <xdr:col>28</xdr:col>
      <xdr:colOff>416005</xdr:colOff>
      <xdr:row>0</xdr:row>
      <xdr:rowOff>971550</xdr:rowOff>
    </xdr:to>
    <xdr:pic>
      <xdr:nvPicPr>
        <xdr:cNvPr id="7" name="Imagen 1">
          <a:extLst>
            <a:ext uri="{FF2B5EF4-FFF2-40B4-BE49-F238E27FC236}">
              <a16:creationId xmlns:a16="http://schemas.microsoft.com/office/drawing/2014/main" xmlns="" id="{00000000-0008-0000-02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r="19709" b="2749"/>
        <a:stretch/>
      </xdr:blipFill>
      <xdr:spPr bwMode="auto">
        <a:xfrm>
          <a:off x="43910250" y="28575"/>
          <a:ext cx="108775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Gabriela Hidalgo" refreshedDate="44185.510564004631" createdVersion="4" refreshedVersion="6" minRefreshableVersion="3" recordCount="54">
  <cacheSource type="worksheet">
    <worksheetSource ref="B12:Y66" sheet="Matriz_ necesidad_información"/>
  </cacheSource>
  <cacheFields count="28">
    <cacheField name="No." numFmtId="0">
      <sharedItems containsSemiMixedTypes="0" containsString="0" containsNumber="1" containsInteger="1" minValue="1" maxValue="54"/>
    </cacheField>
    <cacheField name="Entidad/Institución a la que pertenece" numFmtId="0">
      <sharedItems containsBlank="1"/>
    </cacheField>
    <cacheField name="Apellidos y Nombres del usuario" numFmtId="0">
      <sharedItems/>
    </cacheField>
    <cacheField name="Cargo" numFmtId="0">
      <sharedItems/>
    </cacheField>
    <cacheField name="Teléfono" numFmtId="0">
      <sharedItems containsBlank="1" containsMixedTypes="1" containsNumber="1" containsInteger="1" minValue="980564081" maxValue="980564081"/>
    </cacheField>
    <cacheField name="Correo electrónico" numFmtId="0">
      <sharedItems containsBlank="1"/>
    </cacheField>
    <cacheField name="País" numFmtId="0">
      <sharedItems count="2">
        <s v="Ecuador"/>
        <s v="España"/>
      </sharedItems>
    </cacheField>
    <cacheField name="Ciudad" numFmtId="0">
      <sharedItems containsBlank="1"/>
    </cacheField>
    <cacheField name="Sector al que pertenece*" numFmtId="0">
      <sharedItems containsBlank="1" count="7">
        <s v="Academia"/>
        <s v="Público"/>
        <s v="Otros"/>
        <s v="Medios de comunicación"/>
        <s v="Privado"/>
        <s v="Profesional independiente"/>
        <m u="1"/>
      </sharedItems>
    </cacheField>
    <cacheField name="Sector al que pertenece* II" numFmtId="0">
      <sharedItems containsNonDate="0" containsString="0" containsBlank="1"/>
    </cacheField>
    <cacheField name="Tipo de usuario*" numFmtId="0">
      <sharedItems containsBlank="1" count="5">
        <s v="General"/>
        <s v="Especializado interno"/>
        <s v="Potenciales"/>
        <s v="Especializado externo"/>
        <m u="1"/>
      </sharedItems>
    </cacheField>
    <cacheField name="Fecha de recepción del requerimiento DICOS_x000a_(dd/mm/aa)" numFmtId="14">
      <sharedItems containsSemiMixedTypes="0" containsNonDate="0" containsDate="1" containsString="0" minDate="2018-08-15T00:00:00" maxDate="2019-12-25T00:00:00" count="50">
        <d v="2018-08-15T00:00:00"/>
        <d v="2018-08-22T00:00:00"/>
        <d v="2018-08-30T00:00:00"/>
        <d v="2018-09-03T00:00:00"/>
        <d v="2018-09-10T00:00:00"/>
        <d v="2018-09-20T00:00:00"/>
        <d v="2018-09-27T00:00:00"/>
        <d v="2018-09-28T00:00:00"/>
        <d v="2018-10-09T00:00:00"/>
        <d v="2018-10-11T00:00:00"/>
        <d v="2018-10-23T00:00:00"/>
        <d v="2018-10-31T00:00:00"/>
        <d v="2018-11-12T00:00:00"/>
        <d v="2018-11-16T00:00:00"/>
        <d v="2018-11-20T00:00:00"/>
        <d v="2018-11-22T00:00:00"/>
        <d v="2018-12-05T00:00:00"/>
        <d v="2018-12-07T00:00:00"/>
        <d v="2018-12-11T00:00:00"/>
        <d v="2018-12-13T00:00:00"/>
        <d v="2018-12-18T00:00:00"/>
        <d v="2018-12-21T00:00:00"/>
        <d v="2019-01-14T00:00:00"/>
        <d v="2019-01-15T00:00:00"/>
        <d v="2019-02-04T00:00:00"/>
        <d v="2019-02-06T08:45:00"/>
        <d v="2019-02-11T00:00:00"/>
        <d v="2019-03-18T00:00:00"/>
        <d v="2019-03-19T00:00:00"/>
        <d v="2019-03-21T00:00:00"/>
        <d v="2019-03-22T00:00:00"/>
        <d v="2019-04-02T00:00:00"/>
        <d v="2019-04-08T00:00:00"/>
        <d v="2019-04-11T00:00:00"/>
        <d v="2019-04-12T00:00:00"/>
        <d v="2019-05-21T00:00:00"/>
        <d v="2019-05-23T00:00:00"/>
        <d v="2019-06-05T00:00:00"/>
        <d v="2019-07-01T00:00:00"/>
        <d v="2019-07-05T00:00:00"/>
        <d v="2019-07-16T00:00:00"/>
        <d v="2019-07-22T00:00:00"/>
        <d v="2019-07-26T00:00:00"/>
        <d v="2019-08-07T00:00:00"/>
        <d v="2019-08-13T00:00:00"/>
        <d v="2019-08-14T00:00:00"/>
        <d v="2019-08-20T00:00:00"/>
        <d v="2019-09-06T00:00:00"/>
        <d v="2019-11-21T00:00:00"/>
        <d v="2019-12-24T00:00:00"/>
      </sharedItems>
      <fieldGroup par="25" base="11">
        <rangePr groupBy="months" startDate="2018-08-15T00:00:00" endDate="2019-12-25T00:00:00"/>
        <groupItems count="14">
          <s v="&lt;15/08/2018"/>
          <s v="ene"/>
          <s v="feb"/>
          <s v="mar"/>
          <s v="abr"/>
          <s v="may"/>
          <s v="jun"/>
          <s v="jul"/>
          <s v="ago"/>
          <s v="sep"/>
          <s v="oct"/>
          <s v="nov"/>
          <s v="dic"/>
          <s v="&gt;25/12/2019"/>
        </groupItems>
      </fieldGroup>
    </cacheField>
    <cacheField name="Fecha de recepción del requerimiento DECON - GESE_x000a_(dd/mm/aa)" numFmtId="14">
      <sharedItems containsNonDate="0" containsString="0" containsBlank="1" count="1">
        <m/>
      </sharedItems>
    </cacheField>
    <cacheField name="Medio por el cual ingresó el requerimiento" numFmtId="0">
      <sharedItems containsBlank="1" count="4">
        <s v="Tickets "/>
        <s v="Correos"/>
        <s v="Oficio/memorando"/>
        <m u="1"/>
      </sharedItems>
    </cacheField>
    <cacheField name="No. Ticket" numFmtId="0">
      <sharedItems containsBlank="1" containsMixedTypes="1" containsNumber="1" containsInteger="1" minValue="44803" maxValue="62922"/>
    </cacheField>
    <cacheField name="Descripción del requerimiento" numFmtId="0">
      <sharedItems longText="1"/>
    </cacheField>
    <cacheField name="Observación" numFmtId="0">
      <sharedItems containsNonDate="0" containsString="0" containsBlank="1"/>
    </cacheField>
    <cacheField name="Justificación del pedido de producción de la información*" numFmtId="0">
      <sharedItems containsBlank="1" count="15">
        <s v="ENESEM"/>
        <s v="EDIFICACIONES"/>
        <s v="MANUFACTURA"/>
        <s v="MANUFACTURA/EMPRESARIAL"/>
        <s v="ACTI"/>
        <s v="Encuesta para la evaluacion de los efectos del sismo en los sectores productivos"/>
        <s v="CENSO NACIONAL ECONOMICO"/>
        <s v="TRANSPORTES"/>
        <s v="TIC"/>
        <s v="manufac" u="1"/>
        <m u="1"/>
        <s v="EMPRESARIAL" u="1"/>
        <s v="INDUSTRIALES" u="1"/>
        <e v="#N/A" u="1"/>
        <s v="Encuesta para la evalaucion de los efectos del sismo en los sectores productivos" u="1"/>
      </sharedItems>
    </cacheField>
    <cacheField name="Uso de la información" numFmtId="0">
      <sharedItems containsMixedTypes="1" containsNumber="1" containsInteger="1" minValue="0" maxValue="0" count="6">
        <s v="Proyecto de Investigacion"/>
        <s v="Investigacion de estudios"/>
        <s v="CONSULTORIAS"/>
        <s v="Investigación"/>
        <s v="Trabajo"/>
        <n v="0" u="1"/>
      </sharedItems>
    </cacheField>
    <cacheField name="Nombre del funcionario que _x000a_solventó la solicitud" numFmtId="0">
      <sharedItems/>
    </cacheField>
    <cacheField name="Dirección" numFmtId="0">
      <sharedItems containsBlank="1"/>
    </cacheField>
    <cacheField name="Fecha de respuesta a la solicitud DECON GESE_x000a_(dd/mm/aa)" numFmtId="14">
      <sharedItems containsNonDate="0" containsDate="1" containsString="0" containsBlank="1" minDate="2018-08-16T00:00:00" maxDate="2019-12-28T00:00:00" count="48">
        <d v="2018-08-16T00:00:00"/>
        <d v="2018-08-22T00:00:00"/>
        <d v="2018-08-30T00:00:00"/>
        <d v="2018-09-03T00:00:00"/>
        <d v="2018-09-10T00:00:00"/>
        <d v="2018-09-21T00:00:00"/>
        <d v="2018-09-27T00:00:00"/>
        <d v="2018-09-28T00:00:00"/>
        <d v="2018-10-09T00:00:00"/>
        <d v="2018-10-11T00:00:00"/>
        <d v="2018-10-23T00:00:00"/>
        <d v="2018-10-31T00:00:00"/>
        <d v="2018-11-12T00:00:00"/>
        <m/>
        <d v="2018-11-20T00:00:00"/>
        <d v="2018-11-27T00:00:00"/>
        <d v="2018-12-05T00:00:00"/>
        <d v="2018-12-11T00:00:00"/>
        <d v="2018-12-13T00:00:00"/>
        <d v="2018-12-18T00:00:00"/>
        <d v="2018-12-21T00:00:00"/>
        <d v="2019-01-14T00:00:00"/>
        <d v="2019-01-15T00:00:00"/>
        <d v="2019-02-04T00:00:00"/>
        <d v="2019-02-07T09:00:00"/>
        <d v="2019-02-11T00:00:00"/>
        <d v="2019-03-19T00:00:00"/>
        <d v="2019-03-21T00:00:00"/>
        <d v="2019-03-22T00:00:00"/>
        <d v="2019-04-02T00:00:00"/>
        <d v="2019-04-08T00:00:00"/>
        <d v="2019-04-11T00:00:00"/>
        <d v="2019-04-12T00:00:00"/>
        <d v="2019-05-21T00:00:00"/>
        <d v="2019-05-31T00:00:00"/>
        <d v="2019-06-07T00:00:00"/>
        <d v="2019-07-01T00:00:00"/>
        <d v="2019-07-05T00:00:00"/>
        <d v="2019-07-16T00:00:00"/>
        <d v="2019-07-22T00:00:00"/>
        <d v="2019-07-26T00:00:00"/>
        <d v="2019-08-07T00:00:00"/>
        <d v="2019-08-13T00:00:00"/>
        <d v="2019-08-14T00:00:00"/>
        <d v="2019-08-20T00:00:00"/>
        <d v="2019-09-06T00:00:00"/>
        <d v="2019-11-22T00:00:00"/>
        <d v="2019-12-27T00:00:00"/>
      </sharedItems>
      <fieldGroup par="27" base="21">
        <rangePr groupBy="months" startDate="2018-08-16T00:00:00" endDate="2019-12-28T00:00:00"/>
        <groupItems count="14">
          <s v="(en blanco)"/>
          <s v="ene"/>
          <s v="feb"/>
          <s v="mar"/>
          <s v="abr"/>
          <s v="may"/>
          <s v="jun"/>
          <s v="jul"/>
          <s v="ago"/>
          <s v="sep"/>
          <s v="oct"/>
          <s v="nov"/>
          <s v="dic"/>
          <s v="&gt;28/12/2019"/>
        </groupItems>
      </fieldGroup>
    </cacheField>
    <cacheField name="Respuesta a la solicitud/verificable de respuesta" numFmtId="0">
      <sharedItems containsBlank="1" longText="1"/>
    </cacheField>
    <cacheField name="Productos entregados" numFmtId="0">
      <sharedItems containsBlank="1" longText="1"/>
    </cacheField>
    <cacheField name="Trimestres" numFmtId="0" databaseField="0">
      <fieldGroup base="11">
        <rangePr groupBy="quarters" startDate="2018-08-15T00:00:00" endDate="2019-12-25T00:00:00"/>
        <groupItems count="6">
          <s v="&lt;15/08/2018"/>
          <s v="Trim.1"/>
          <s v="Trim.2"/>
          <s v="Trim.3"/>
          <s v="Trim.4"/>
          <s v="&gt;25/12/2019"/>
        </groupItems>
      </fieldGroup>
    </cacheField>
    <cacheField name="Años" numFmtId="0" databaseField="0">
      <fieldGroup base="11">
        <rangePr groupBy="years" startDate="2018-08-15T00:00:00" endDate="2019-12-25T00:00:00"/>
        <groupItems count="4">
          <s v="&lt;15/08/2018"/>
          <s v="2018"/>
          <s v="2019"/>
          <s v="&gt;25/12/2019"/>
        </groupItems>
      </fieldGroup>
    </cacheField>
    <cacheField name="Trimestres2" numFmtId="0" databaseField="0">
      <fieldGroup base="21">
        <rangePr groupBy="quarters" startDate="2018-08-16T00:00:00" endDate="2019-12-28T00:00:00"/>
        <groupItems count="6">
          <s v="&lt;16/08/2018"/>
          <s v="Trim.1"/>
          <s v="Trim.2"/>
          <s v="Trim.3"/>
          <s v="Trim.4"/>
          <s v="&gt;28/12/2019"/>
        </groupItems>
      </fieldGroup>
    </cacheField>
    <cacheField name="Años2" numFmtId="0" databaseField="0">
      <fieldGroup base="21">
        <rangePr groupBy="years" startDate="2018-08-16T00:00:00" endDate="2019-12-28T00:00:00"/>
        <groupItems count="4">
          <s v="&lt;16/08/2018"/>
          <s v="2018"/>
          <s v="2019"/>
          <s v="&gt;28/12/2019"/>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INEC Alysson Pinzon" refreshedDate="45092.377510185186" createdVersion="5" refreshedVersion="5" minRefreshableVersion="3" recordCount="101">
  <cacheSource type="worksheet">
    <worksheetSource ref="B12:AA113" sheet="Matriz_ necesidad_información"/>
  </cacheSource>
  <cacheFields count="26">
    <cacheField name="No." numFmtId="0">
      <sharedItems containsSemiMixedTypes="0" containsString="0" containsNumber="1" containsInteger="1" minValue="1" maxValue="101"/>
    </cacheField>
    <cacheField name="Entidad/Institución a la que pertenece" numFmtId="0">
      <sharedItems containsBlank="1"/>
    </cacheField>
    <cacheField name="Apellidos y Nombres del usuario" numFmtId="0">
      <sharedItems containsBlank="1"/>
    </cacheField>
    <cacheField name="Cargo" numFmtId="0">
      <sharedItems containsBlank="1"/>
    </cacheField>
    <cacheField name="Teléfono" numFmtId="0">
      <sharedItems containsBlank="1" containsMixedTypes="1" containsNumber="1" containsInteger="1" minValue="980564081" maxValue="9996168550"/>
    </cacheField>
    <cacheField name="Correo electrónico" numFmtId="0">
      <sharedItems containsBlank="1"/>
    </cacheField>
    <cacheField name="País" numFmtId="0">
      <sharedItems containsBlank="1"/>
    </cacheField>
    <cacheField name="Ciudad" numFmtId="0">
      <sharedItems containsBlank="1"/>
    </cacheField>
    <cacheField name="Sector al que pertenece*" numFmtId="0">
      <sharedItems containsBlank="1" count="8">
        <s v="Academia"/>
        <s v="Público"/>
        <s v="Otros"/>
        <s v="Medios de comunicación"/>
        <s v="Privado"/>
        <s v="Profesional independiente"/>
        <s v="Organismos internacionales"/>
        <m/>
      </sharedItems>
    </cacheField>
    <cacheField name="Sector al que pertenece* II" numFmtId="0">
      <sharedItems containsNonDate="0" containsString="0" containsBlank="1" count="1">
        <m/>
      </sharedItems>
    </cacheField>
    <cacheField name="Tipo de usuario*" numFmtId="0">
      <sharedItems containsBlank="1"/>
    </cacheField>
    <cacheField name="Fecha de recepción del requerimiento DICOS_x000a_(dd/mm/aa)" numFmtId="14">
      <sharedItems containsNonDate="0" containsDate="1" containsString="0" containsBlank="1" minDate="2018-08-15T00:00:00" maxDate="2021-07-23T00:00:00"/>
    </cacheField>
    <cacheField name="Fecha de recepción del requerimiento DECON - GESE_x000a_(dd/mm/aa)" numFmtId="14">
      <sharedItems containsNonDate="0" containsDate="1" containsString="0" containsBlank="1" minDate="2020-02-04T00:00:00" maxDate="2021-07-23T00:00:00"/>
    </cacheField>
    <cacheField name="Medio por el cual ingresó el requerimiento" numFmtId="0">
      <sharedItems/>
    </cacheField>
    <cacheField name="No. Ticket" numFmtId="0">
      <sharedItems containsBlank="1" containsMixedTypes="1" containsNumber="1" containsInteger="1" minValue="98" maxValue="62922"/>
    </cacheField>
    <cacheField name="Descripción del requerimiento" numFmtId="0">
      <sharedItems containsBlank="1" longText="1"/>
    </cacheField>
    <cacheField name="Observación" numFmtId="0">
      <sharedItems containsNonDate="0" containsString="0" containsBlank="1"/>
    </cacheField>
    <cacheField name="Justificación del pedido de producción de la información*" numFmtId="0">
      <sharedItems containsBlank="1"/>
    </cacheField>
    <cacheField name="Uso de la información" numFmtId="0">
      <sharedItems containsBlank="1" count="7">
        <s v="Proyecto de Investigacion"/>
        <s v="Investigacion de estudios"/>
        <s v="CONSULTORIAS"/>
        <s v="Investigación"/>
        <s v="Trabajo"/>
        <s v="Estudios"/>
        <m/>
      </sharedItems>
    </cacheField>
    <cacheField name="Nombre del funcionario que _x000a_solventó la solicitud" numFmtId="0">
      <sharedItems/>
    </cacheField>
    <cacheField name="Dirección" numFmtId="0">
      <sharedItems containsBlank="1"/>
    </cacheField>
    <cacheField name="Fecha de respuesta a la solicitud DECON GESE_x000a_(dd/mm/aa)" numFmtId="14">
      <sharedItems containsNonDate="0" containsDate="1" containsString="0" containsBlank="1" minDate="2018-08-16T00:00:00" maxDate="2021-07-23T00:00:00" count="82">
        <d v="2018-08-16T00:00:00"/>
        <d v="2018-08-22T00:00:00"/>
        <d v="2018-08-30T00:00:00"/>
        <d v="2018-09-03T00:00:00"/>
        <d v="2018-09-10T00:00:00"/>
        <d v="2018-09-21T00:00:00"/>
        <d v="2018-09-27T00:00:00"/>
        <d v="2018-09-28T00:00:00"/>
        <d v="2018-10-09T00:00:00"/>
        <d v="2018-10-11T00:00:00"/>
        <d v="2018-10-23T00:00:00"/>
        <d v="2018-10-31T00:00:00"/>
        <d v="2018-11-12T00:00:00"/>
        <m/>
        <d v="2018-11-20T00:00:00"/>
        <d v="2018-11-27T00:00:00"/>
        <d v="2018-12-05T00:00:00"/>
        <d v="2018-12-11T00:00:00"/>
        <d v="2018-12-13T00:00:00"/>
        <d v="2018-12-18T00:00:00"/>
        <d v="2018-12-21T00:00:00"/>
        <d v="2019-01-14T00:00:00"/>
        <d v="2019-01-15T00:00:00"/>
        <d v="2019-02-04T00:00:00"/>
        <d v="2019-02-07T09:00:00"/>
        <d v="2019-02-11T00:00:00"/>
        <d v="2019-03-19T00:00:00"/>
        <d v="2019-03-21T00:00:00"/>
        <d v="2019-03-22T00:00:00"/>
        <d v="2019-04-02T00:00:00"/>
        <d v="2019-04-08T00:00:00"/>
        <d v="2019-04-11T00:00:00"/>
        <d v="2019-04-12T00:00:00"/>
        <d v="2019-05-21T00:00:00"/>
        <d v="2019-05-31T00:00:00"/>
        <d v="2019-06-07T00:00:00"/>
        <d v="2019-07-01T00:00:00"/>
        <d v="2019-07-05T00:00:00"/>
        <d v="2019-07-16T00:00:00"/>
        <d v="2019-07-22T00:00:00"/>
        <d v="2019-07-26T00:00:00"/>
        <d v="2019-08-07T00:00:00"/>
        <d v="2019-08-13T00:00:00"/>
        <d v="2019-08-14T00:00:00"/>
        <d v="2019-08-20T00:00:00"/>
        <d v="2019-09-06T00:00:00"/>
        <d v="2019-11-22T00:00:00"/>
        <d v="2019-12-27T00:00:00"/>
        <d v="2020-02-06T00:00:00"/>
        <d v="2020-02-26T00:00:00"/>
        <d v="2020-02-28T00:00:00"/>
        <d v="2020-06-10T00:00:00"/>
        <d v="2020-07-01T00:00:00"/>
        <d v="2020-07-13T00:00:00"/>
        <d v="2020-07-24T00:00:00"/>
        <d v="2020-07-30T00:00:00"/>
        <d v="2020-07-31T00:00:00"/>
        <d v="2020-08-11T00:00:00"/>
        <d v="2020-08-12T00:00:00"/>
        <d v="2020-08-28T00:00:00"/>
        <d v="2020-09-08T00:00:00"/>
        <d v="2020-09-09T00:00:00"/>
        <d v="2020-09-25T00:00:00"/>
        <d v="2020-09-26T00:00:00"/>
        <d v="2020-09-28T00:00:00"/>
        <d v="2020-11-09T00:00:00"/>
        <d v="2020-11-12T00:00:00"/>
        <d v="2020-11-18T00:00:00"/>
        <d v="2020-12-04T00:00:00"/>
        <d v="2021-01-06T00:00:00"/>
        <d v="2020-01-12T00:00:00"/>
        <d v="2021-01-19T00:00:00"/>
        <d v="2021-02-11T00:00:00"/>
        <d v="2021-03-25T00:00:00"/>
        <d v="2021-03-30T00:00:00"/>
        <d v="2021-05-12T00:00:00"/>
        <d v="2021-05-13T00:00:00"/>
        <d v="2021-06-14T00:00:00"/>
        <d v="2021-06-10T16:33:25"/>
        <d v="2021-06-25T00:00:00"/>
        <d v="2021-07-14T00:00:00"/>
        <d v="2021-07-22T00:00:00"/>
      </sharedItems>
    </cacheField>
    <cacheField name="Respuesta a la solicitud/verificable de respuesta" numFmtId="0">
      <sharedItems containsBlank="1" count="86" longText="1">
        <s v="En virtud de dar respuesta a su requerimiento, se tiene a bien enviar la Metodología del Diseño Muestral de la “Encuesta Estructural Empresarial 2016” en el que se explica la obtención de la cobertura por dominio de estudio de la investigación. Es importante mencionar que la publicación de abril de 2018 corresponde al levantamiento de información del 2017 con año de referencia 2016. Para mayor información sobre la Encuesta Estructural Empresarial 2016, por favor visitar el siguiente link: http://www.ecuadorencifras.gob.ec/encuesta-estructural-empresarial/."/>
        <s v="En virtud de atender su requerimiento, se envían los indicadores de producción y valor agregado por personal ocupado y horas trabajadas. Es importante señalar que se envían los datos a nivel muestral (51 empresas), debido a que el diseño de la encuesta no permite realizar estimaciones de la población para el dominio de estudio solicitado._x000a__x000a__x000a_Para mayor información de la Encuesta Estructural Empresarial 2016 y sus indicadores, por favor visitar el siguiente link: http://www.ecuadorencifras.gob.ec/encuesta-estructural-empresarial/ _x000a_"/>
        <s v="En virtud de atender su requerimiento, se comunica que de acuerdo a la “Ley de Estadística”, Capítulo VI, se estipula: _x000a_“Art. 20: Todas las personas naturales o jurídicas domiciliadas, residentes o que tengan alguna actividad en el país, sin exclusión alguna, están obligadas a suministrar, cuando sean legalmente requeridas, los datos e informaciones exclusivamente de carácter estadístico o censal, referentes a sus personas y a las que de ellas dependan, a sus propiedades, a las operaciones de sus establecimientos o empresas, al ejercicio de su profesión u oficio, y, en general, a toda clase de hechos y actividades que puedan ser objeto de investigación estadística o censal”._x000a_“Art. 21: Los datos individuales que se obtengan para efectos de Estadística y Censos son de carácter reservado; en consecuencia, no podrán darse a conocer informaciones individuales de ninguna especie, ni podrán ser utilizados para otros fines como de tributación o conscripción, investigaciones judiciales y, en general, para cualquier objeto distinto del propiamente estadístico o censal”._x000a_“Sólo se darán a conocer los resúmenes numéricos, las concentraciones globales, las totalizaciones y en general los datos impersonales”."/>
        <s v="En virtud de atender su requerimiento, se comunica que, dentro de la encuesta edificaciones, el rubro ‘OTRAS’ son materiales que, a criterio del informante, no son muy importantes o no son representativos, por tanto no existe desagregación de dichos materiales"/>
        <m/>
        <s v="En virtud de atender su requerimiento, se tiene a bien comunicar que las bases de datos de la encuesta de Manufactura y Minería de los años 2014 y 2015, y de la encuesta Encuesta Estructural Empresarial 2016 (ENESEM) cuentan con una variable de identificación denominada, para los dos primeros años señalados: id_diie; en tanto que para el año 2016 se denomina:   inec_identificador_empresa. Cabe indicar que a partir de este año se realizó un cambio metodológico a fin de que los datos sean representativos a nivel poblacional._x000a_ _x000a_La base de datos de los años 2014 y 2015 de la Encuesta de Manufactura y Minería así como otros documentos de interés se encuentran disponibles en el siguiente link: http://www.ecuadorencifras.gob.ec/manufactura-y-mineria/. Así mismo, la base de datos de la encuesta ENESEM y otros documentos están disponibles en el siguiente link: http://www.ecuadorencifras.gob.ec/encuesta-estructural-empresarial/"/>
        <s v="En virtud de atender su requerimiento, se tiene a bien comunicar que:_x000a_• No se realizan preguntas referentes al grado de educación de propietarios o administradores de las empresas, así como de los montos de inversión en capacitación de personal o acceso a financiamiento público o privado, por lo que difícilmente se conocen los detalles._x000a_• Están disponibles los datos de adquisiciones de maquinaria y equipo de los años 2012 – 2016, mismos que se adjuntan a continuación."/>
        <s v="En virtud de atender su requerimiento, se tiene a bien comunicar que se direccionó con la Coordinación Zonal 8 – Litoral, con la finalidad de atender su pedido de información de llenado del Formulario de la Encuesta Estructural Empresarial 2017, debido a que dicha información está relacionada con el operativo que se está llevando a cabo actualmente."/>
        <s v="En virtud de atender su requerimiento, se tiene a bien comunicar que sí existe información referente a los volúmenes de producción del sector manufacturero los cuales se encuentran disponibles en el Tomo II de la Encuesta Estructural Empresarial 2016 publicada en la página web. Se adjunta la metodología utilizada para el levantamiento de la encuesta."/>
        <s v="En virtud de atender su requerimiento, se tiene a bien comunicar que se direccionó con la Coordinación Zonal 8 – Litoral, con la finalidad de atender su pedido de información de llenado del Formulario de la Encuesta Estructural Empresarial 2017, ya que dicha información no puede ser entregada por este medio. "/>
        <s v="En virtud de atender su requerimiento, se tiene a bien comunicar que la encuesta estructural empresarial dispone de datos de forma general para la clasificación de los productos que las empresas producen, por tanto no hay una clasificación de pintura en polvo como tal. En consecuencia se adjuntan las cifras disponibles en la base de datos de productos concernientes a pinturas y otros colorantes y pigmentos, los cuales se encuentran disponibles en el Tomo II de la Encuesta Estructural Empresarial 2016 publicada en la página web."/>
        <s v="En virtud de atender su requerimiento, se tiene a bien comunicar que efectivamente el ID de empresa sirve para identificar a la misma empresa en varios periodos. Por otro lado, debo comunicar que no se dispone los datos de la nueva ronda de la encuesta ACTI (Encuesta Nacional de Actividades de Ciencia, Tecnología e Innovación-ACTI), ya que ACTI es una encuesta de carácter trianual, por lo tanto, se dispone de los datos hasta el 2014 los mismos que se encuentran publicados en la página web."/>
        <s v="En virtud de atender su requerimiento, se tiene a bien enviar los permisos de construcción mensuales otorgados en la provincia de Chimborazo en el periodo 2008 – 2016 de la Encuesta de Edificaciones. Cabe destacar que dichos permisos no garantizan que las edificaciones se hayan construido en el mes y/o año señalados."/>
        <s v="En virtud de atender su requerimiento, se tiene a bien enviar la producción total y el personal ocupado por provincias de acuerdo a la Encuesta Estructural Empresarial 2016 – ENESEM. Cabe señalar que no se dispone información en el nivel de desagregación que se solicita ya que el muestreo de la ENESEM no se realiza a nivel de cantón. "/>
        <s v="En virtud de atender su requerimiento, se tiene a bien comunicar que se direccionó con la Coordinación Zonal 8 – Litoral, con la finalidad de atender su pedido de información de llenado del Formulario de la Encuesta Estructural Empresarial 2017, debido a que dicha información es delicada y no puede ser entregada por este medio."/>
        <s v="En virtud de atender su requerimiento, se tiene a bien informar enviar el Valor total de la edificación, la superficie a construir total y el valor por superficie a construir por Provincia, datos que se encuentran la base de datos de la Encuesta de Edificaciones 2017 publicada en la página web."/>
        <s v="En virtud de atender su requerimiento, se tiene a bien enviar las estadísticas de Calzado disponibles en la base de datos de productos, los cuales se encuentran disponibles en el Tomo II de la Encuesta Estructural Empresarial 2016 publicada en la página web. "/>
        <s v="En virtud de atender su requerimiento, se tiene a bien informar que la Encuesta Estructural Empresarial 2016 – ENESEM, no se realiza investigación a Micro o Pequeñas empresas, adicional, no existe una variable que investigue empresas por ese tipo de criterios, en este caso empresas que fueron afectadas en el Terremoto del 16 de abril del 2016."/>
        <s v="De mi consideración:  En atención al Oficio No. CPCCS-STTLCC1-2018-0170-OF de 18 de octubre de 2018,mediante el cual se solicita información de los daños en infraestructura pública y privadalevantados en la “Encuesta para evaluación de los efectos del sismo en los sectoresproductivos”; al respecto, el Instituto Nacional de Estadística y Censos - INEC, sepermite informar lo siguiente:  1. El Artículo 226 de la Constitución del Ecuador preceptúa que las instituciones delEstado tienen el deber de coordinar acciones para el cumplimiento de sus fines y hacerefectivo el goce y ejercicio de los derechos reconocidos en la Constitución.  2. El Artículo 18, numeral 2 de la Constitución del Ecuador establece el derecho deacceso a la información pública, por el que toda persona puede acceder libremente a lainformación generada en entidades públicas que realicen funciones públicas,exceptuándose la reserva de la información a los casos expresamente establecidos en la ley.  3. El Art. 3 numeral 5 del Decreto Ejecutivo No. 77 de 15 de agosto de 2013, señalacomo función del INEC, entre otras: “Establecer y realizar el seguimiento de los procesosde estandarización en la difusión y uso de la información estadística oficial, asegurandoen todo momento que disponga de los medios necesarios para preservar el secretoestadístico, respetando el principio de confidencialidad”.  Por lo expuesto, el INEC hace la entrega mediante archivo magnético (CD N°:LD618ID16130629) la base de datos de la &quot;Encuesta para evaluación de los efectos delsismo en los sectores productivos&quot;; así también la ficha metodológica, Diccionario devariables y el formulario con el que se levantó la información.  Con sentimientos de distinguida consideración."/>
        <s v="En virtud de atender su requerimiento, se tiene a bien enviar las bases de datos de la encuesta de Manufactura y Minería de los años 2014 y 2015, y de la encuesta Encuesta Estructural Empresarial 2016 (ENESEM) que, cuentan con una variable de identificación denominada, para los dos primeros años señalados: id_diie; en tanto que para el año 2016 se denomina:  inec_identificador_empresa, que son las que se podría usar para hacer la relación mencionada en su pedido. Cabe indicar que a partir del año 2016  se realizó un cambio metodológico a fin de que los datos sean representativos a nivel poblacional."/>
        <s v="En virtud de atender su requerimiento, se tiene a bien enviar las estadísticas de empresas textiles del cantón Cuenca: Código CIIU y descripción, Número de empresas, Total de ingresos anuales percibidos por ventas o prestación de servicios, Personal remunerado hombres y Personal remunerado mujeres; datos disponibles en la base de datos del Censo Nacional Económico 2010. Cabe destacar que para el cálculo de los datos del archivo adjunto se tomó en cuenta sólo el CIIU por actividad principal; cálculos que no coinciden del todo con sus cálculos por lo que también se remite la sintaxis para su revisión."/>
        <s v="En virtud de atender su requerimiento, se envían el número de empresas pertenecientes al Sector de la Construcción (CIIU F.), así como su tamaño de la provincia del Guayas. Es importante señalar que se envían los datos a nivel muestral (67 empresas), debido a que el diseño de la encuesta no permite realizar estimaciones de la población para el dominio de estudio solicitado."/>
        <s v="En virtud de atender su requerimiento, se envían las variables de Producción Total, Valor Agregado, Consumo Intermedio y Personal Ocupado del Sector de Manufactura por provincia de los años 2014 – 2016. Cabe señalar que para la Encuesta Estructural Empresarial ENESEM 2016, se realizó un cambio metodológico por lo que no se puede realizar estimaciones de la población para el dominio de estudio solicitado. Sin embargo, se envían los cálculos de las variables antes mencionadas para manufactura publicadas en el TOMO I, señalando que no son representativos a nivel de provincial pero sí a nivel nacional según sección CIIU y tamaño de empresa."/>
        <s v="En virtud de atender su requerimiento, se envían las variables de Producción Total, Valor Agregado, Consumo Intermedio, formación bruta de capital fijo y Personal Ocupado del Sector de Construcción pertenecientes al Sector de la Construcción (CIIU F.) que se encuentran en el TOMO I de la Encuesta Estructural Empresarial ENESEM 2016; así como su tamaño a nivel Nacional. Es importante señalar que debido a que el diseño de la encuesta no permite realizar estimaciones de la población para el dominio de estudio solicitado: Cantón Guayaquil, ya que para la ENESEM 2016 se realizó un cambio metodológico. _x000a_A partir del 2010 la base de datos se publicó como un empalme, por lo que, para dar seguimiento a los casos no se publicaron datos de construcción, sin embargo se disponen en la base de datos ENESEM 2016 bajo la letra F. La Encuesta Estructural Empresarial ENESEM 2017 aún no ha sido publicada, por cuanto no se pueden enviar datos de la misma."/>
        <s v="En virtud de atender su requerimiento, se tienen a bien informar que la variable: identificador de empresa, corresponde a los mismos casos tanto para la Encuesta Estructural Empresarial como para la Encuesta de Manufactura y Minería; por tanto, es factible realizar los análisis mencionado en su correo."/>
        <s v="En virtud de atender su requerimiento, se tiene a bien enviar los productos fabricados por las empresas que están relacionados con la solicitud de información; además se envía su cantidad producida, valor producido, cantidad vendida nacional y valor vendido nacional disponibles en la Encuesta Estructural Empresarial 2016._x000a__x000a_Cabe señalar que dichos valores son a nivel nacional y corresponden a la producción del año 2016._x000a__x000a_Para mayor información de la Encuesta Estructural Empresarial 2016, por favor visitar el siguiente link: http://www.ecuadorencifras.gob.ec/encuesta-estructural-empresarial/._x000a_"/>
        <s v="Se remite la información requerida referente al Censo Económico 2010 de las provincias: Carchi, Esmeraldas, Imbabura y Sucumbíos; es una base de datos en formato ‘SPSS’ la misma que se adjunta en el CD Cód.: LD618ID16130634 para los fines pertinentes."/>
        <s v="En consideración al memorando N° INEC-CGAF-DIAD-DA-2018-0999-E, donde se solicita información respecto al número de personas empleadas a CIIU 5 dígitos y CIIU 2 dígitos por provincias de los años 2012, 2013 y 2014, con base en la información levantada por la Encuesta de Innovación de los 2009 – 2011 y 2012 – 2014; al respecto se tiene a bien informar que no se dispone información respecto al número de personas empleadas a CIIU 5 dígitos._x000a_Con estos antecedentes se remite en CD, el número de personas empleadas según la CIIU a 3 dígitos a nivel nacional, por cuanto el diseño de la muestra no permite la desagregación de resultados por provincia. Cabe mencionar que con memorando N° INEC-CGTPE-2018-0118-O, se remitió información de las Bases de Datos de la Encuesta de Innovación del periodo requerido."/>
        <s v="En virtud de atender su requerimiento, se tiene a bien enviar el personal ocupado por rama de actividad periodo 2003 – 2015, datos disponibles en las bases de datos de la Encuesta de Manufactura y Minería y su respectiva información histórica; así mismo se remite la información respecto al 2016 disponible en la base de datos de la Encuesta Estructural Empresarial 2016 (ENESEM 2016). Respecto al año 2017 se informa que ésta aún no ha sido publicada y el año 2018 aún no ha sido investigado._x000a_Cabe mencionar que, respecto a su solicitud de información para el empleo generado por las exportaciones, la encuesta no investiga ese aspecto y por tanto no se dispone de datos."/>
        <s v="En virtud de atender su requerimiento, se tiene a bien enviar las siguientes variables: Total ventas, Producción Total, Costo de Importaciones de materia prima       Ventas netas de bienes comercializados por la empresa al por mayor y al por menor de las empresas que se dedican a actividades relacionadas a las de ferretería, según Clasificación Central De Productos (CPC) 4 dígitos; datos obtenidos de la Base de datos – Tomo I, de la Encuesta Estructural Empresarial 2016 (ENESEM 2016)._x000a_Adicional, se envía las materias primas utilizadas y productos fabricados por las empresas que se dedican a actividades relacionadas a las de ferretería, según CPC a 3 dígitos disponibles en el Tomo II de la ENESEM."/>
        <s v="En virtud de atender su requerimiento, se tiene a bien comunicar que la Encuesta Nacional de Actividades de Ciencia, Tecnología e Innovación - ACTI, existe una variable denominada: id_empresa; mismo que sirve como identificador de la misma empresa tanto del periodo de ACTI 2009 – 2011 como para el periodo 2012 – 2014."/>
        <s v="se puede mencionar al usuario que puede ingresar al siguiente link, donde encontrará toda la información relacionada con el parque automotor:_x000a_http://www.ecuadorencifras.gob.ec//transporte/"/>
        <s v="En virtud de atender su requerimiento, se tiene a bien enviar las tablas de Tabulados generados para el año 2016 disponibles en la página de la Encuesta Estructural Empresarial – ENESEM 2016. Respecto a los tabulados del 2017, se informa que los mismos aún no se han publicado por lo que no se puede entregar información de los mismos."/>
        <s v="En virtud de atender su requerimiento, se tiene a bien informar que no se dispone de la información para el año 2003 del volumen (tm) de carga entrantes y salientes y con destino desde los aeropuertos de Quito y Guayaquil, cabe destacar que la fuente de datos es la Dirección de Nacional Aviación Civil por lo que sería conveniente que se sugiere dirigirse a la institución antes mencionada para que pueda solventar su inquietud."/>
        <s v="En virtud de atender su requerimiento, se tiene a bien informar que la Encuesta Estructural Empresarial 2016 y sus datos de TICs, se encuentra disponible en la página web institucional. Cabe mencionar que para su edición del año 2017, la publicación de la misa se realizará en el mes de mayo del año en curso."/>
        <s v="En virtud de atender su requerimiento, se tiene a bien informar que no se dispone información de los vehículos que circulan en la ciudad Guayaquil ya que el estudio no contempla esa desagregación de información; consecuentemente, se encuentra disponible en la página web institucional los tabulados con información vehicular por provincia correspondientes al año 2017."/>
        <s v="En virtud de atender su requerimiento, se tiene a bien comunicar que:_x000a_ _x000a_•         La Encuesta Estructural Empresarial (ENESEM) es una encuesta que tiene representatividad a nivel Nacional, por lo que su diseño no permite realizar estimaciones de la población para el dominio de estudio solicitado, en este caso cantonal. Así mismo, la encuesta no utiliza criterios de emprendimiento para la investigación. En consecuencia que los resultados nacionales de la ENESEM 2017 se encuentran disponibles en la página web institucional en el siguiente link: http://www.ecuadorencifras.gob.ec/encuesta-a-empresas/_x000a_ _x000a_•         La Encuesta Nacional de Actividades de Ciencia, Tecnología e Innovación (ACTI) es una encuesta que tiene representatividad a nivel Nacional, por lo que su diseño no permite realizar estimaciones de la población para el dominio de estudio solicitado, en este caso cantonal. Adicionalmente, la encuesta no utiliza criterios de emprendimiento para la investigación. Para conocer más acerca del ACTI y sus resultados a nivel nacional, por favor visitar el siguiente link: http://www.ecuadorencifras.gob.ec/encuesta-nacional-de-actividades-de-ciencia-tecnologia-e-innovacion-acti/"/>
        <s v="En virtud de atender su requerimiento, se tiene a bien comunicar que:_x000a_ La Encuesta Nacional de Actividades de Ciencia, Tecnología e Innovación (ACTI) es una encuesta que tiene representatividad a nivel Nacional, por lo que al hacer uso de la información de las bases de datos se debe tomar en cuenta el uso del factor de expansión (variable: fexp); además, se sugiere utilizar la sintaxis disponible en la página de ACTI para mayor información."/>
        <s v="En virtud de atender a su requerimiento, se tiene a bien comunicar que la Encuesta Estructural Empresarial (ENESEM) es una encuesta que posee un muestreo probabilístico de elementos con selección aleatoria, donde existe un censo de empresas grandes que forzosamente deben incluirse y, una selección aleatoria probabilística de empresas medianas; además la ENESEM tiene representatividad a nivel Nacional, por lo que su diseño no permite realizar estimaciones de la población para el dominio de estudio solicitado, en este caso cantonal. _x000a_ _x000a_Con los antecedentes expuestos, se envía la información disponible de la ENESEM 2017 correspondiente a las variables: Exportaciones netas (De Bienes y de Servicios), valor de Importaciones de bienes no producidos por el sujeto pasivo e Importaciones de materia prima según sección CIIU y tamaño de empresa; datos disponibles en el Tomo I de la ENESEM. "/>
        <s v="En virtud de atender a su requerimiento, se tiene a bien comunicar que en el ‘CUADRO No. 1’ de los tabulados de la Encuesta de Manufactura y Minería 2015, las unidades de producción son las empresas (No. DE EMPRESAS) que se encuentran en la columna ‘C’ del mismo cuadro. Como se puede apreciar, la producción total está calculada tanta para ‘Manufactura’ como para ‘Minería’."/>
        <s v="En virtud de atender a su requerimiento, se tiene a bien informar que de acuerdo a la metodología de la encuesta de Actividades de Ciencia, Tecnología e Innovación (ACTI) periodo 2012 – 2014 (última publicación), el estudio consideró a Universidades y Escuelas Politécnicas, tanto públicas como privadas; Institutos Públicos de Investigación (IPIs), Entidades del Gobierno Central, Hospitales Públicos de Docencia y Organismos Privados sin Fines de Lucro que realizan de manera permanente actividades de Ciencia y Tecnología._x000a_ _x000a_Con lo anterior expuesto, se comunica que las instituciones educativas secundarias no forman parte del estudio del ACTI por lo que no se dispone de información referente al tema."/>
        <s v="En virtud de atender a su requerimiento, se tiene a bien informar que la pregunta a la que se hace referencia (2.6. ¿Para cuáles de las siguientes actividades se usó el internet contratado por la empresa durante el año 2018?) corresponde al formulario de la Encuesta Estructural Empresarial ENESEM 2018; la misma que se encuentra en proceso de levantamiento de información._x000a_ _x000a_Por otro lado, debo comunicar que se dispone los datos de la Encuesta Nacional de Actividades de Ciencia, Tecnología e Innovación-ACTI 2012 – 2014 (última publicación disponible), los mismos que se encuentran publicados en la página web."/>
        <s v="En virtud de atender a su requerimiento, se tiene a bien enviar los datos de edificaciones nuevas según tipo de uso de la edificación de acuerdo a los cantones solicitados de la Encuesta de Edificaciones 2017 (última publicación). Se comunica que de acuerdo al formulario de la encuesta, en la sección V.- Uso y Otras Características de la Edificación, la opción 3: Uso residencial para tres o más familias, corresponden a Edificio de apartamentos o bloques multifamiliares."/>
        <s v="En virtud de atender a su requerimiento, se tiene a bien enviar Número de empresas, personal ocupado, remuneraciones, producción total, consumo intermedio, valor agregado, depreciaciones y formación bruta de capital, según secciones (ciiu 4ta. Rev.) por actividad económica, tomado del Tomo I de la Encuesta Estructural Empresarial 2017 – ENESEM (última publicación)."/>
        <s v="En virtud de atender a su requerimiento, se tiene a bien enviar los datos de permisos de construcción emitidos en los cantones: Guayaquil, Daule y Samborondón, según lo solicitado, de la Encuesta de Edificaciones 2017 (última publicación). De acuerdo al formulario de la encuesta, en el cual se puede evidenciar que, en la sección V.- Uso y Otras Características de la Edificación, la opción 3: Uso residencial para tres o más familias, corresponden a: Edificio de apartamentos o bloques multifamiliares. "/>
        <s v="En virtud de atender su requerimiento, se tiene a bien comunicar que no se disponen datos al nivel de desagregación solicitado (cantón o ciudad) de la Encuesta de Manufactura y Minería 2015 ya que los resultados se presentaron únicamente a nivel nacional y regional."/>
        <s v="Estimad@ usuario,_x000a_ _x000a_En función de su consulta se tiene a bien mencionar que, no es posible generar una base de datos con nivel de desagregación CIIU4 a 6 dígitos puesto que se corre el riesgo de revelar información sensible respecto a las unidades económicas investigadas, lo cual se encuentra prohibido según el artículo 21 de la ley nacional de estadística que estipula lo siguiente: &quot;Art. 21. Los datos individuales que se obtengan para efectos de Estadística y Censos son de carácter reservado; en consecuencia, no se podrán darse a conocer informaciones individuales de ninguna especie, ni podrán ser utilizados para otros fines como de tributación o conscripción, investigaciones judiciales y, en general, para cualquier objeto distinto del propiamente estadístico o censal&quot;._x000a_“Sólo se darán a conocer los resúmenes numéricos, las concentraciones globales, las totalizaciones y, en general, los datos impersonales&quot;._x000a_ _x000a_Por lo tanto, se envía información agregada respecto al Número de empresas, total de personal ocupado y Total de ingresos anuales percibidos por ventas o prestación de servicios, según la actividad económica solicitada._x000a_"/>
        <s v="En virtud de atender a su requerimiento, se tiene a bien informar que la Encuesta Estructural empresarial – ENESEM, es una encuesta que se realiza con año caído por lo que en el año 2019 corresponde la investigación del año 2018. Además, la ENESEM requiere de varios procesos de producción estadística que van desde la planificación de la operación hasta su evaluación entre los cuales, por ejemplo, se establecen elementos operativos como: actividades preparatorias, recolección, crítica - codificación, procesamiento, análisis, difusión, etc. _x000a__x000a_Con los antecedentes previos, se comunica que la ENESEM 2018 se encuentra cumpliendo actividades inherentes a su proceso de producción las cuales son realizadas con el fin de disponer de información oportuna y de calidad, de tal forma que su publicación se llevará a cabo el mes de abril de 2020."/>
        <s v="Estimado usuario,_x000a__x000a_En virtud de atender su requerimiento, se tiene a bien comunicar que las Encuestas de Manufactura, Minería, Comercio Interno y Servicios (Encuestas Industriales) a lo largo de los años en los que se han levantado, han obedecido a cambios en su metodología y en otros casos a remplazo de la misma como en el 2012 en el que se realizó la segunda etapa del Censo Nacional Económico denominada: Encuesta Exhaustiva (información del 2011) que reemplazó a las Encuestas Industriales y su metodología estaba basada en una muestra probabilística._x000a_Por lo tanto, no es posible un seguimiento de las empresas entre los años: 2002-2004 y 2011- 2012._x000a__x000a_Las bases de datos de la encuesta de Manufactura y Minería de los años 2013 - 2015, y de la encuesta ‘Encuesta Estructural Empresarial (ENESEM) 2016 -2017’ cuentan con una variable de identificación denominada, para los dos primeros años señalados: id_diie; en tanto que para 2016 - 2017 se denomina: inec_identificador_empresa. Cabe indicar que a partir del 2016 se realizó un cambio metodológico a fin de que los datos sean representativos a nivel poblacional._x000a__x000a_La base de datos de los años 2014 y 2015 de la Encuesta de Manufactura y Minería así como otros documentos de interés se encuentran disponibles en el siguiente enlace: http://www.ecuadorencifras.gob.ec/manufactura-y-mineria/. Así mismo, la base de datos de la encuesta ENESEM y otros documentos están disponibles en el siguiente enlace: https://www.ecuadorencifras.gob.ec/encuesta-a-empresas/_x000a_"/>
        <s v="Estimado usuario,_x000a_En virtud de atender su requerimiento, se tiene a bien comunicar que las Encuestas de Manufactura, Minería, Comercio Interno y Servicios (Encuestas Industriales) a lo largo de los años en los que se han levantado, han obedecido a cambios en sus metodologías._x000a__x000a_Además, de acuerdo al artículo 21 de la Ley de Estadística, nos permitimos recordarle que: “Art. 21: Los datos individuales que se obtengan para efectos de Estadística y Censos son de carácter reservado; en consecuencia, no podrán darse a conocer informaciones individuales de ninguna especie, ni podrán ser utilizados para otros fines como de tributación o conscripción, investigaciones judiciales y, en general, para cualquier objeto distinto del propiamente estadístico o censal”._x000a_Con este antecedente me permito informar que:_x000a_1. Las bases de datos de la encuesta de Manufactura y Minería de los años 2005-2010 tiene una variable denominada ‘estindus’; para el periodo 2013 - 2015, y para la ‘Encuesta Estructural Empresarial (ENESEM) 2016 - 2017’ cuentan con una variable de identificación denominada, para los dos primeros años señalados: id_diie; en tanto que para 2016 - 2017 se denomina: inec_identificador_empresa. Cabe indicar que a partir del 2016 se realizó un cambio metodológico a fin de que los datos sean representativos a nivel poblacional._x000a__x000a_2 y 3. El procedimiento para solicitud de información se realiza mediante oficio dirigido a la Máxima autoridad del INEC y, previo análisis del requerimiento por parte del equipo técnico y del área de Seguridad de la Información, se determina la acción a tomar, por lo que existe la posibilidad de trabajar en el Laboratorio de Procesamiento de información que permite realizar análisis estadístico con el uso de base de datos de operaciones estadísticas y registros administrativos transformados a registros estadísticos sin fines de lucro. _x000a_Cabe resaltar que para trabajar en el laboratorio debe hacerlo de forma presencial. Además, el oficio debe estar amparado por alguna autoridad por ejemplo: universidad, facultad, organismo internacional, etc. _x000a_La base de datos de la Encuesta de Manufactura y Minería así como otros documentos de interés se encuentran disponibles en el siguiente enlace: http://www.ecuadorencifras.gob.ec/manufactura-y-mineria/._x000a__x000a_Así mismo, la base de datos de la encuesta ENESEM y otros documentos están disponibles en el siguiente enlace: https://www.ecuadorencifras.gob.ec/encuesta-a-empresas/_x000a_"/>
        <s v="Estimado usuario,_x000a__x000a_En virtud de atender su requerimiento, se tiene a bien comunicar que el Censo Nacional Económico 2010 – CENEC no cuenta con la información solicitada referente a la zona y sector censal ya que está considerado como microdato, por ello, de acuerdo al artículo 21 de la ley de estadista no se puede divulgar. _x000a__x000a_“Art. 21: Los datos individuales que se obtengan para efectos de Estadística y Censos son de carácter reservado; en consecuencia, no podrán darse a conocer informaciones individuales de ninguna especie, ni podrán ser utilizados para otros fines como de tributación o conscripción, investigaciones judiciales y, en general, para cualquier objeto distinto del propiamente estadístico o censal”._x000a__x000a_Para mayor información del Censo Económico 2010 y otros documentos de interés se encuentran disponibles en el siguiente enlace: https://www.ecuadorencifras.gob.ec/censo-nacional-economico/._x000a__x000a_"/>
        <s v="Estimado usuario,_x000a__x000a_En virtud de atender su requerimiento, se tiene a bien comunicar que las variables de identificación: estindus, id_diie, inec_identificador_empresa; hacen posible la identificación de la empresa únicamente en los años en que se usaron respectivamente, sin embargo, al cambiar la metodología cambió la variable de identificación, lo que no hace posible la comparación de las empresas en el transcurso de los años._x000a__x000a_En cuanto al oficio, éste no difiere de los que se realizan normalmente para solicitud de información a cualquier entidad; detalle su requerimiento de información, propósito, etc., y será analizado por el equipo técnico y el área de Seguridad de la Información y se determinará la acción a tomar._x000a__x000a_Para mayor información de:_x000a__x000a_• Encuesta Estructural Empresarial 2017 visitar el siguiente enlace: https://www.ecuadorencifras.gob.ec/encuesta-a-empresas/_x000a_• Encuesta de Manufactura y Minería 2015 - 2010, visite el siguiente enlace: https://www.ecuadorencifras.gob.ec/manufactura-y-mineria/_x000a_"/>
        <s v="En virtud de atender su requerimiento, se tiene a bien comunicar que el Censo Nacional Económico 2010 – CENEC no cuenta con la información solicitada referente a la zona y sector censal ya que está considerado como microdato, por ello, de acuerdo al artículo 21 de la ley de estadista no se puede divulgar._x000a__x000a_“Art. 21: Los datos individuales que se obtengan para efectos de Estadística y Censos son de carácter reservado; en consecuencia, no podrán darse a conocer informaciones individuales de ninguna especie, ni podrán ser utilizados para otros fines como de tributación o conscripción, investigaciones judiciales y, en general, para cualquier objeto distinto del propiamente estadístico o censal”._x000a__x000a_Además, cabe informar que, en el sistema Redatam, los datos disponibles se limitan a provincia y cantón._x000a__x000a_Para mayor información del Censo Económico 2010 en la herramienta REDATAM se encuentra disponible en el siguiente enlace: http://redatam.inec.gob.ec/cgibin/RpWebEngine.exe/PortalAction?&amp;MODE=MAIN&amp;BASE=CENEC&amp;MAIN=WebServerMain.inl_x000a_"/>
        <s v="Estimado usuario,_x000a__x000a_En virtud de atender su requerimiento, se tiene a bien enviar los datos de la Encuesta Nacional de Actividades de Ciencia, Tecnología e Innovación (ACTI) 2012 – 2014 (últimos años disponibles) referente a: Gasto en I+D y a Gasto en Otras Actividades de Innovación, Ciencia y Tecnología para los años mencionados para el sector Manufactura (Letra CIIU ‘C’) según provincias._x000a__x000a_Cabe mencionar que el ACTI permite conocer los principales indicadores relacionados a la investigación científica, desarrollo tecnológico e innovación del país, así como el talento humano y los recursos destinados a estas actividades del periodo 2012-2014._x000a__x000a_Para mayor información de la Encuesta Nacional de Actividades de Ciencia, Tecnología e Innovación (ACTI) 2012 – 2014, por favor visite el siguiente enlace: https://www.ecuadorencifras.gob.ec/encuesta-nacional-de-actividades-de-ciencia-tecnologia-e-innovacion-acti/_x000a_ _x000a_"/>
        <s v="Estimado usuario,_x000a__x000a_En virtud de atender su requerimiento, se tiene a bien comunicar que las bases de datos de la Encuesta Estructural Empresarial (ENESEM) en el periodo 2016 – 2018, cuentan con una variable de identificación denominada, para el año 2016: inec_identificador_empresa, y para 2017 y 2018: id_empresa, por lo que es posible generar un panel de datos. Cabe indicar que, de acuerdo a la metodología de la encuesta, las empresas grandes son de inclusión forzosa, mientras que para las empresas medianas se toma una muestra probabilística aleatoria por lo que no todas las empresas medianas aparecerán todos los años._x000a__x000a_Para mayor información de la Encuesta Estructural Empresarial (ENESEM) 2016 – 2018, así como otros documentos de interés se encuentran disponibles en el siguiente link: https://www.ecuadorencifras.gob.ec/encuesta-a-empresas/._x000a__x000a_Saludos Cordiales,_x000a_"/>
        <s v="Estimado usuario,_x000a__x000a_En virtud de atender su requerimiento, se tiene a bien enviar: edificaciones según tamaño del terreno y superficie total del terreno por propósito de la construcción, edificaciones según m2 a construirse y superficie total a construirse por propósito de la construcción y fuente de financiamiento y edificaciones según propósito por tipo de obra; esto para el Distrito Metropolitano de Quito para el periodo 2014 – 2018._x000a__x000a_Para mayor información de la Encuesta de Edificaciones (ENED) periodo 2014 – 2018, así como otros documentos de interés se encuentran disponibles en el siguiente link: https://www.ecuadorencifras.gob.ec/edificaciones/_x000a_Saludos Cordiales,"/>
        <s v="Estimado usuario,_x000a__x000a_En virtud de atender su requerimiento, se tiene a bien informar que, de acuerdo a la reunión mantenida con fecha 10 de julio, se enviaron tabulados relacionados al ámbito editorial con información financiera como producción total, remuneraciones, ingresos, gastos, entre otras variables de interés de la Encuesta Estructural Empresarial – ENESEM 2018, así como de otras encuestas con información del sector._x000a__x000a_Para mayor información de la Encuesta Estructural Empresarial – ENESEM 2018, así como otros documentos se encuentran disponibles en el siguiente link: https://www.ecuadorencifras.gob.ec/encuesta-a-empresas/"/>
        <s v="Estimado usuario,_x000a__x000a_En virtud de atender su requerimiento, se tiene a bien informar que las Encuestas de Manufactura, Minería, Comercio Interno y Servicios (Encuestas Industriales) se llevaron a cabo hasta el 2015, a partir del 2016 se homologan y aparece la Encuesta Estructural Empresarial – ENESEM en la cual existe un cambio metodológico donde las empresas grandes son de inclusión forzosa, mientras que para las empresas medianas se toma una muestra probabilística aleatoria. A través del diseño muestral se garantiza la representatividad de la encuesta a nivel nacional a nivel de secciones económicas de la CIIU-4, por lo que cualquier otra desagregación debe ser tomada con cuidado; se resalta que los valores podrían no ser representativos al nivel de estudio solicitado por el usuario._x000a__x000a_Bajo ese antecedente se envía la información de personal ocupado del código CIIU C20 ‘Fabricación de substancias y productos químicos’ para el periodo 2016 – 2018 de la Encuesta Estructural Empresarial – ENESEM, la información fue tomada del Tomo I publicado en la página web._x000a__x000a_Para mayor información de la Encuesta Estructural Empresarial – ENESEM 2018, así como otros documentos se encuentran disponibles en el siguiente link: https://www.ecuadorencifras.gob.ec/encuesta-a-empresas/_x000a__x000a_Para mayor información del diseño muestra de la encuesta, visite el link: https://www.ecuadorencifras.gob.ec/documentos/web-inec/Estadisticas_Economicas/Encuesta_Estructural_Empresarial/2018/2018_ENESEM_Metodologia_Disenio_Muestral.pdf_x000a_ PerOcp_C20 _2016-2018.xls90 kb"/>
        <s v="En virtud de atender su requerimiento de información de productos producidos y de materias primas utilizadas de la Encuesta de Manufactura y Minería para el periodo 2008 - 2010, se tiene a bien comunicar que la información no se encuentra en formato base de datos, por lo que se tiene a bien enviar la información disponible en formato tabulados para el periodo solicitado._x000a__x000a_Para mayor información de la Encuesta de Manufactura y Minería por favor visite el siguiente enlace: https://www.ecuadorencifras.gob.ec/manufactura-y-mineria/"/>
        <s v="En virtud de atender su requerimiento, se tiene a bien informar que la Encuesta Estructural Empresarial – ENESEM, de acuerdo a su metodología, estudia a empresas grandes que son de inclusión forzosa, mientras que para las empresas medianas se toma una muestra probabilística aleatoria._x000a__x000a_Bajo ese antecedente, se envía información disponible en la ENESEM relacionada con el sector textil (CIIU C131 - Hilatura, tejedura y acabados de productos textiles) del Tomo relacionados II de materias primas y productos al sector solicitado para el periodo 2016 – 2018 (última información disponible)._x000a__x000a_Para mayor información de la Encuesta Estructural Empresarial – ENESEM, así como otros documentos se encuentran disponibles en el siguiente enlace: https://www.ecuadorencifras.gob.ec/encuesta-a-empresas/_x000a_ Sect_Textil_2016_2018.xlsx99,6 kb"/>
        <s v="_x000a_En virtud de atender su requerimiento, se tiene a bien comunicar que las Encuestas de Manufactura, Minería, Comercio Interno y Servicios (Encuestas Industriales) a lo largo de los años en los que se han levantado, han obedecido a cambios en su metodología y en otros casos a remplazo de la misma como en el 2012 en el que se realizó la segunda etapa del Censo Nacional Económico denominada: Encuesta Exhaustiva (información del 2011) que reemplazó a las Encuestas Industriales y su metodología estaba basada en una muestra probabilística. A partir del 2016 se homologan y aparece la Encuesta Estructural Empresarial – ENESEM en la cual existe un cambio metodológico donde las empresas grandes son de inclusión forzosa, mientras que para las empresas medianas se toma una muestra probabilística aleatoria._x000a__x000a_Bajo ese antecedente, se tiene a bien informar que los datos históricos disponibles se encuentran en la página web de la institución, se recomienda visitar el Banco de Datos en el menú de la página para acceder a otros documentos de interés._x000a__x000a_Para mayor información de las Encuestas Industriales, visitar los siguientes enlaces sección ‘Publicaciones’:_x000a__x000a__x000a_•_x0009_Encuesta Comercio Interno: https://www.ecuadorencifras.gob.ec/comercio-interno/_x000a_•_x0009_Encuesta hoteles, restaurantes y servicios: https://www.ecuadorencifras.gob.ec/hoteles-restaurantes-y-servicios/_x000a_•_x0009_Encuesta manufactura y minería: https://www.ecuadorencifras.gob.ec/manufactura-y-mineria/_x000a_•_x0009_Encuesta Exhaustiva: https://www.ecuadorencifras.gob.ec/encuesta-exhaustiva/_x000a_Para mayor información de la Encuesta Estructural Empresarial – ENESEM, su metodología, fichas de cálculo de indicadores (consumo intermedio, valor agregado), así como otros documentos se encuentran disponibles en el siguiente link: https://www.ecuadorencifras.gob.ec/encuesta-a-empresas/"/>
        <s v="Estimado usuario,_x000a__x000a_En virtud de atender su requerimiento de solicitud de las bases de datos de los productos producidos y de materias primas utilizadas de la Encuesta de Manufactura y Minería para el periodo 2008 - 2010, tengo a bien comunicar que no se encuentran disponibles, por lo que se remitió anteriormente la información en formato tabulado._x000a__x000a_Para mayor información de la Encuesta de Manufactura y Minería por favor visite el siguiente enlace: https://www.ecuadorencifras.gob.ec/manufactura-y-mineria/"/>
        <s v="En virtud de atender su requerimiento, se tiene a bien informar que las Encuestas de Manufactura, Minería, Comercio Interno y Servicios (Encuestas Industriales) se llevaron a cabo hasta el 2015, a partir del 2016 se homologan y aparece la Encuesta Estructural Empresarial – ENESEM en la cual existe un cambio metodológico donde las empresas grandes son de inclusión forzosa, mientras que para las empresas medianas se toma una muestra probabilística aleatoria. A través del diseño muestral se garantiza la representatividad de la encuesta a nivel nacional a nivel de secciones económicas de la CIIU-4, por lo que cualquier otra desagregación debe ser tomada con cuidado; se resalta que los valores podrían no ser representativos al nivel de estudio solicitado por el usuario._x000a__x000a_Bajo ese antecedente se envía la información de personal ocupado del código CIIU CI: ‘Actividades de alojamiento y de servicio de comidas’ para el periodo 2016 – 2018 de la Encuesta Estructural Empresarial – ENESEM, la información fue tomada del Tomo I publicado en la página web._x000a__x000a_Para mayor información de la Encuesta Estructural Empresarial – ENESEM 2018, así como otros documentos se encuentran disponibles en el siguiente link: https://www.ecuadorencifras.gob.ec/encuesta-a-empresas/_x000a__x000a_Para mayor información del diseño muestra de la encuesta, visite el enlace: https://www.ecuadorencifras.gob.ec/documentos/web-inec/Estadisticas_Economicas/Encuesta_Estructural_Empresarial/2018/2018_ENESEM_Metodologia_Disenio_Muestral.pdf_x000a__x000a_ Tab_hotel_2016-2018.xlsx100,1 kb_x000a_"/>
        <s v="Estimado usuario,_x000a__x000a_En virtud de atender su requerimiento, se tiene a bien comunicar que las Encuestas de Manufactura, Minería, Comercio Interno y Servicios (Encuestas Industriales) a lo largo de los años en los que se han levantado, han obedecido a cambios en su metodología y en otros casos a remplazo de la misma como en el 2012 en el que se realizó la segunda etapa del Censo Nacional Económico denominada: Encuesta Exhaustiva (información del 2011) que reemplazó a las Encuestas Industriales y su metodología estaba basada en una muestra probabilística. A partir del 2016 se homologan y aparece la Encuesta Estructural Empresarial – ENESEM en la cual existe un cambio metodológico donde las empresas grandes son de inclusión forzosa, mientras que para las empresas medianas se toma una muestra probabilística aleatoria._x000a__x000a_Bajo ese antecedente, las bases de datos de la ENESEM 2016 – 2018 tienen una variable denominada: ‘cod_sector’ que describe el código del Sector Económico al que pertenece la empresa:_x000a__x000a_1 = ‘Manufactura´_x000a_2 = ‘Minería’_x000a_3 = ‘Comercio’_x000a_4 = ‘Construcción’_x000a_5 = ‘Servicios’_x000a__x000a_De ese modo, usando la sintaxis de para la generación de tabulados de la ENESEM, se puede agrupar los resultados por sector económico._x000a__x000a_Si, por otro lado, busca relacionar a las empresas de las cuales se levantó la información, se tiene a bien comunicar que las bases de datos de las Encuestas Industriales, excepto para los años 2002-2004 y 2011- 2012; y la encuesta ‘Encuesta Estructural Empresarial (ENESEM) 2016 -2018’ cuentan con una variable de identificación denominada, para los dos primeros años señalados: id_diie; en tanto que para 2016 - 2018 se denomina: inec_identificador_empresa._x000a__x000a_Para mayor información de la Encuesta Estructural Empresarial – ENESEM 2018, así como otros documentos se encuentran disponibles en el siguiente link: https://www.ecuadorencifras.gob.ec/encuesta-a-empresas/_x000a_ "/>
        <s v="Estimado usuario,_x000a__x000a_En virtud de atender su requerimiento, se tiene a bien comunicar que en el 2012 se realizó la segunda etapa del Censo Nacional Económico denominada: Encuesta Exhaustiva (información del 2011) que reemplazó a las Encuestas Industriales y su metodología estaba basada en una muestra probabilística para las siguientes actividades económicas: Manufactura, Energía y Gas, Agua, Comercio y Servicios no financieros. La información se encuentra disponible a ciiu3 dígitos y se encuentra publicada en la página web de la institución._x000a__x000a_Respecto a su requerimiento del cálculo de los principales agregados: valor agregado, producción, formación bruta de capital fijo, etc., tengo a bien informar que la metodología de cálculo correspondió a las metodologías bajo las cuales se levantaron las encuestas en el periodo 2003 - 2005, sin embargo, las fichas de indicadores de la Encuesta Estructural Empresarial ENESEM -2018 (última publicación) tiene la misma estructura de cálculo más menos ciertas variables que en la época no se levantaron._x000a__x000a_Para mayor información de la Encuesta Exhaustiva – 2011, su metodología y otros documentos de interés, por favor visite el siguiente enlace: https://www.ecuadorencifras.gob.ec/encuesta-exhaustiva/_x000a__x000a_Para mayor información de la Encuesta Estructural Empresarial – ENESEM 2018, así como otros documentos se encuentran disponibles en el siguiente link: https://www.ecuadorencifras.gob.ec/encuesta-a-empresas/_x000a__x000a_ 2018_ENESEM_Metodologia.pdf1,7 mb  2018_ENESEM_Ficha_indicadores.zip2 mb"/>
        <s v="_x000a_En virtud de atender su requerimiento, se tiene a bien comunicar que la Encuesta Estructural Empresarial – ENESEM 2019 se está llevando a cabo actualmente por lo que no es posible entregar el formulario de la encuesta por este medio. Sin embargo, en virtud de cumplir con su requerimiento un servidor de la ENESEM se comunicará con usted para brindarle toda la asesoría necesaria._x000a__x000a_Agradecemos su colaboración para con la ENESEM 2019 a la vez que le invitamos a visualizar los resultados de la Encuesta Estructural Empresarial – ENESEM 2018, así como otros documentos de interés los cuales se encuentran disponibles en el siguiente enlace: https://www.ecuadorencifras.gob.ec/encuesta-a-empresas/"/>
        <s v="Estimado usuario,_x000a__x000a_En virtud de atender su requerimiento, se tiene a bien comunicar que la Encuesta Estructural Empresarial – ENESEM 2019 se está llevando a cabo actualmente por lo que no es posible entregar el formulario de la encuesta por este medio. Sin embargo, en virtud de cumplir con su requerimiento un servidor de la ENESEM se comunicará con usted para brindarle toda la asesoría necesaria._x000a__x000a_Agradecemos su colaboración para con la ENESEM 2019 a la vez que le invitamos a visualizar los resultados de la Encuesta Estructural Empresarial – ENESEM 2018, así como otros documentos de interés los cuales se encuentran disponibles en el siguiente enlace: https://www.ecuadorencifras.gob.ec/encuesta-a-empresas/"/>
        <s v="Estimado usuario,_x000a__x000a_En virtud de atender su requerimiento, se tiene a bien comunicar que dentro de la base de datos de la Encuesta de Comercio Interno 2002 existen las variables: Total de adquisición de activos fijos nuevos y usados, denominada ‘totaaf31’; y, Total de ventas y bajas de activos fijos, que se denomina ‘totvbaf1’. La diferencia de las dos variables dará como resultado el valor que presenta el cuadro 01 respecto a la Formación Bruta de Capital._x000a__x000a_Para mayor información de la Encuesta de Comercio Interno 2002, por favor visite el siguiente enlace: https://www.ecuadorencifras.gob.ec/comercio-interno/_x000a_ "/>
        <s v="En virtud de atender su requerimiento, se tiene a bien comunicar que la Encuesta Estructural Empresarial – ENESEM, de acuerdo a su metodología, tiene un universo de estudio correspondiente a empresas grandes y medianas tipo A y B; y sección de la Clasificación Industrial CIIU Rev. 4. Las empresas grandes son de inclusión forzosa, mientras que para las empresas medianas se toma una muestra probabilística aleatoria. A través del diseño muestral se garantiza la representatividad de la encuesta a nivel nacional y a nivel de secciones económicas de la CIIU-4, por lo que cualquier otra desagregación debe ser tomada con cuidado; ya que los valores podrían ser no representativos al nivel de estudio solicitado._x000a__x000a_Ante lo expuesto, dejamos a su disposición la base de datos Tomo I de la ENESEM 2018 (último año disponible) y su respectiva sintaxis para que realice el ejercicio descrito a nivel provincia. Cabe destacar que las variables relacionadas a las inversiones en activos fijos se denominan: Fbkf_1 ‘Formación bruta de capital fijo’, que mide el valor total de las adquisiciones menos las disposiciones de activos fijos efectuadas por el productor durante el período contable, más ciertos gastos específicos en servicios que incrementan el valor de los activos no producidos; mientras que la variable fbk ‘Formación de capital fijo’, representa a la formación de capital fijo más menos la variación de existencias."/>
        <s v="En virtud de atender su requerimiento, se tiene a bien comunicar que el Anuario de Transporte – ANET se genera a partir de registros administrativos proporcionados por las diferentes fuentes de información: Agencia Nacional de Tránsito ANT, Dirección General de Aviación Civil DGAC, Ferrocarriles del Ecuador Empresa Pública FEEP y Subsecretaria de Puertos Transporte Marítimo y Fluvial SPTMF._x000a__x000a_Respecto a su requerimiento de datos, se informa que en el anuario se presentan cifras a nivel provincial, por lo que no se disponen datos para el nivel de desagregación solicitado para el año 2016._x000a__x000a_Para mayor información del Anuario de Estadísticas de Transporte ANET 2018 , así como otros documentos se encuentran disponibles en el siguiente link: https://www.ecuadorencifras.gob.ec/transporte/"/>
        <s v="Estimado usuario,_x000a__x000a_En virtud de atender su requerimiento, se tiene a bien comunicar que la Encuesta Estructural Empresarial – ENESEM, de acuerdo a su metodología, tiene un universo de estudio correspondiente a empresas grandes y medianas tipo A y B; y sección de la Clasificación Industrial CIIU Rev. 4. Las empresas grandes son de inclusión forzosa, mientras que para las empresas medianas se toma una muestra probabilística aleatoria. A través del diseño muestral se garantiza la representatividad de la encuesta a nivel nacional y a nivel de secciones económicas de la CIIU-4, por lo que cualquier otra desagregación debe ser tomada con cuidado; ya que los valores podrían ser no representativos al nivel de estudio solicitado._x000a__x000a_En ese sentido, se sugiere tomar los datos del Directorio de Empresas y Establecimientos (DIEE), genera información estadística sobre la estructura empresarial ecuatoriana a partir de registros administrativos (RA); para mayor información del DIEE 2018 visitar el link: https://www.ecuadorencifras.gob.ec/directoriodeempresas/._x000a__x000a__x000a_Para mayor información de la Encuesta Estructural Empresarial – ENESEM 2018, así como otros documentos se encuentran disponibles en el siguiente link: https://www.ecuadorencifras.gob.ec/encuesta-a-empresas/"/>
        <s v="Estimado usuario,_x000a__x000a_En virtud de atender su requerimiento, se tiene a bien comunicar que:_x000a_1._x0009_La Encuesta Estructural Empresarial – ENESEM, es una encuesta de periodicidad anual que produce información estadística sobre la estructura económica y la producción de las empresas grandes y medianas del Ecuador. De acuerdo a su metodología, tiene un universo de estudio correspondiente a empresas grandes y medianas tipo A y B; y sección de la Clasificación Industrial CIIU Rev. 4. Las empresas grandes son de inclusión forzosa, mientras que para las empresas medianas se toma una muestra probabilística aleatoria. Esta operación estadística provee información de los sectores: manufactura, minería, construcción, comercio y servicios. Existen casos de exclusiones para la investigación como: actividades económicas de Agricultura (A), Administración Pública (O), actividades de hogares (T) y actividades de organizaciones (U), actividades de servicio financiero, excepto de seguros (K64), entre otros; se sugiere revisar la metodología de la encuesta para mayor detalle._x000a__x000a_2._x0009_La ENESEM 2018 (último año disponible) inició la fase de Recolección el 28/07/2019 y culminó el 31/10/2019, de acuerdo al cronograma de actividades, además, la información se levanta a año caído por lo que en 2019 correspondió el levantamiento de información de 2018. Cabe destacar que en esta fase el INEC envía un oficio de solicitud de información a las empresas donde se detalla que deben remitir la información en un plazo de 15 días, a partir de la fecha de recepción del documento. El modelo del oficio se encuentra disponible en los anexos de la metodología de encuesta._x000a__x000a_3._x0009_Respecto al formato del formulario de la ENSEM, éste presenta mejoras de acuerdo a las necesidades de información, el mismo tiene un formato único para los sectores: manufactura, minería, construcción, comercio y servicios y los capítulos se llenan de acuerdo al sector al que pertenece cada empresa. _x000a__x000a_Para mayor información de la Encuesta Estructural Empresarial – ENESEM 2018, su metodología, documentación adicional, formularios de años anteriores, así como otros documentos se encuentran disponibles en el siguiente enlace: https://www.ecuadorencifras.gob.ec/encuesta-a-empresas/"/>
        <s v="Estimado usuario,_x000a__x000a_En virtud de atender su requerimiento, se tiene a bien comunicar que el Censo Nacional Económico 2010 – CENEC es un recuento de todas y cada una de las unidades económicas que conforman el sector productivo, así como el registro de sus características principales. Su base publicada cuenta con información desagregada a nivel de provincia y cantón, sin embargo, no es posible una desagregación al nivel de parroquia como el usuario lo requiere._x000a__x000a_Para mayor información del Censo Económico 2010, visite el siguiente enlace: https://www.ecuadorencifras.gob.ec/censo-nacional-economico/"/>
        <s v="Estimado usuario,_x000a__x000a_En virtud de atender su requerimiento, se tiene a bien comunicar que las Encuestas de Manufactura, Minería, Comercio Interno y Servicios (Encuestas Industriales) se llevaron a cabo hasta el 2015, a partir del 2016 se homologan y aparece la Encuesta Estructural Empresarial – ENESEM en la cual existe un cambio metodológico donde las empresas grandes son de inclusión forzosa, mientras que para las empresas medianas se toma una muestra probabilística aleatoria. La ENESEM, genera información estadística sobre la estructura y evolución de las actividades económicas categorizadas según secciones de la Clasificación Industrial Internacional Uniforme (CIIU), calcula agregados económicos como la producción, consumo intermedio, valor agregado; entre otras. Así también, presenta información sobre materias primas utilizadas, productos elaborados, mercaderías y servicios vendidos, uso de TIC y establecimientos en las empresas._x000a__x000a_Con lo expuesto, se tiene a bien remitir los tabulados del módulo de TIC del periodo 2016 – 2018 (último año disponible) de ENESEM que entre otros datos, tiene información del porcentaje de ventas de las empresas realizadas por Internet. Se sugiere además, revisar la base de datos y las variables ahí contenidas para mayor detalle._x000a__x000a_Para mayor información de la Encuesta Estructural Empresarial – ENESEM 2018 y su módulo de TIC, visite el siguiente enlace: https://www.ecuadorencifras.gob.ec/encuesta-a-empresas/_x000a__x000a_ 2016_2017_2018_ENESEM_Tabulados_TIC.xlsx220,8 kb_x000a__x000a_"/>
        <s v="Estimado usuario._x000a__x000a_En virtud de atender su requerimiento, se tiene a bien comunicar que la “Encuesta Nacional de Actividades de Ciencia, Tecnología e Innovación” (ACTI) presenta información desde el año 2009 hasta el 2014, recopilada en dos rondas cuyos periodos de investigación corresponden a los años 2009-2011 y 2012-2014. ACTI se subdivide en dos encuestas que son Encuesta de Ciencia y Tecnología (CT) y Encuesta de innovación (INN), la primera dirigida a instituciones, en tanto que la segunda está dirigida a empresas._x000a__x000a_En relación a su consulta, se pone a consideración lo siguiente:_x000a__x000a_a) No existe una base panel formada de todas las rondas levantadas, sin embargo, cada una de las rondas se constituye en una base de panel trianual: (2009-2011) y (2012-2014)._x000a__x000a_b) Sí es posible crear una base de panel ampliada de las rondas levantadas a partir del “Identificador” id_empresa, ya que esta variable se asigna a un determinado registro, y no variará durante las rondas posteriores, es decir si un mismo informante participó en las dos rondas de la encuesta, se apreciará un mismo ID, el cual indicará, al usuario de la información, que se trata de un mismo informante. A través de esto podrá realizar un seguimiento de la información histórica, para estudios de panel._x000a__x000a_Ahora bien, sobre este punto se debe considerar que el número de registros de los que pueda obtener información de panel, será inferior al número de casos de las bases publicadas, debido a que, por el muestreo realizado, habrá empresas e instituciones que no informaron en las dos rondas levantadas. Por lo demás, cabe mencionar que la encuesta ACTI del periodo 2012-2014 presenta el mismo enfoque metodológico utilizado en el periodo 2009-2011, permitiendo un análisis histórico del comportamiento de las variables de Ciencia Tecnología e Innovación._x000a__x000a_c) En cuanto a su petición de acceder a la información completa de la sección I de la ACTI 2015, principalmente el RUC, esto no podrá ser posible, debido a que la actividad estadística se rige por el principio de confidencialidad del dato individual, mismo que resguarda el derecho de protección de datos personales, conforme lo dispuesto en el numeral 19 del artículo 66 de la constitución y el artículo 21 de la Ley de Estadística._x000a__x000a_Con lo ya expuesto, se tiene a bien remitir las bases de datos de las dos rondas de la ACTI en formato SPSS._x000a__x000a_Para mayor información de la Encuesta Nacional de Actividades de Ciencia, Tecnología e Innovación, se invita a revisar el siguiente enlace: https://www.ecuadorencifras.gob.ec/encuesta-nacional-de-actividades-de-ciencia-tecnologia-e-innovacion-acti/_x000a__x000a_ bdd_ACTI_2013.sav351,5 kb  bdd_ACTI_2015.sav765,7 kb  bdd_CT_2013.sav298 kb  bdd_CT_2015.sav441,4 kb  bdd_INN_2013.sav1,8 mb  bdd_INN_2015.sav4,5 mb_x000a_"/>
        <s v="Estimada usuaria._x000a__x000a_En virtud de atender su requerimiento, se tiene a bien comunicar que las Encuestas de Manufactura, Minería, Comercio Interno y Servicios (Encuestas Industriales) se llevaron a cabo hasta el año 2015. A partir del 2016 se homologan mediante la Encuesta Estructural Empresarial – ENESEM, producto de un cambio metodológico; es así que, se investigan a las empresas grandes y medianas, seleccionadas a través de un muestreo probabilístico aleatorio con representatividad nacional. La ENESEM, genera información estadística sobre la estructura y evolución de las actividades económicas categorizadas según secciones de la Clasificación Industrial Internacional Uniforme (CIIU Rev.4), calcula agregados económicos como la producción, consumo intermedio, valor agregado; entre otras. Así también, presenta información sobre materias primas utilizadas, productos elaborados, mercaderías y servicios vendidos, uso de TIC y establecimientos en las empresas._x000a__x000a_La información de la Encuesta de Manufactura y Minería de los años 2009 y 2010 la podrá encontrar en el siguiente enlace: https://www.ecuadorencifras.gob.ec/encuesta-anual-de-manufactura-y-mineria/ donde podrá encontrar los tabulados del Tomo I, los cuales le proporcionarán la información que requiere. Cabe mencionar que, para el Sector C108 “Elaboración de alimentos preparados para animales” podrá obtener la desagregación desde el año 2010 en adelante. Para el año 2009, se utilizó la Clasificación Industrial Internacional Uniforme en su versión 3, sin embargo, el código equivalente es D1533 “Elaboración de Piensos Preparados”._x000a__x000a_La información a partir del 2011 hasta el 2015 de la Encuesta de Manufactura y Minería la podrá encontrar en el siguiente enlace: https://www.ecuadorencifras.gob.ec/manufactura-y-mineria/ ._x000a__x000a_La información requerida para los años 2016, 2017 y 2018 podrá encontrarla en la Encuesta Estructural Empresarial en el siguiente enlace https://www.ecuadorencifras.gob.ec/encuesta-a-empresas/ . Cabe mencionar que el último año del que se dispone de información es el 2018, por lo cual no se puede proporcionar información del año 2019, ya que la publicación de la ENESEM 2019 está prevista para el año 2021. Los tabulados proporcionan información a nivel de sección del CIIU, sin embargo, usted podrá utilizar la base de datos así como la sintaxis de tabulados para procesar la información en función de sus necesidades._x000a__x000a_Se adjuntan los tabulados publicados de la Encuesta de Manufactura y Minería de los años 2009 y 2010 en la desagregación requerida._x000a__x000a_ Tabulado 2009.xls79 kb  Tabulados 2010.xls65,5 kb_x000a_"/>
        <s v="En virtud de atender su requerimiento, se tiene a bien comunicar que la Encuesta Estructural Empresarial – ENESEM investiga a empresas grandes y medianas, donde las empresas grandes son de inclusión forzosa, mientras que para las empresas medianas se toma una muestra probabilística aleatoria. Además, a través del diseño muestral se garantiza la representatividad de la encuesta a nivel nacional a nivel de secciones económicas de la CIIU-4 (factor de expansión) por lo que cualquier otra desagregación debe ser tomada con cuidado; se resalta que los valores podrían no ser representativos al nivel de estudio solicitado por el usuario (nivel C108 del CIIU)._x000a__x000a_En este sentido, se tiene a bien señalar que debe utilizar las bases en spss del Tomo I de la ENESEM 2018 (último año disponible) así como la sintaxis para que pueda reemplazar cod_letra por cod_ciiu2d o cod_ciiu4d según corresponda y se generará el tabulado. Recomiendo hacerlo sólo para el cuadro No 1 ya que requiere los principales agregados, recuerde que debe aplicar el factor de expansión que se encuentra al inicio de la sintaxis._x000a__x000a_Respecto a la ENESEM 2019, está programada para publicarse el primer trimestre de 2021._x000a__x000a_Para mayor información de la Encuesta Estructural Empresarial – ENESEM 2018 por favor visite el siguiente enlace: https://www.ecuadorencifras.gob.ec/encuesta-a-empresas/"/>
        <s v="En virtud de atender su requerimiento, se tiene a bien comunicar que las Encuestas de Manufactura, Minería, Comercio Interno y Servicios (Encuestas Industriales) se llevaron a cabo hasta el año 2015. A partir del 2016 se homologan y aparece la Encuesta Estructural Empresarial – ENESEM, producto de un cambio metodológico donde las empresas grandes son de inclusión forzosa, mientras que para las empresas medianas se toma una muestra probabilística aleatoria. Cabe resaltar que a través del diseño muestral se garantiza la representatividad de la encuesta a nivel nacional a nivel de secciones económicas de la CIIU-4._x000a__x000a_Con los antecedentes descritos, se tiene a bien comunicar que no es posible generar información de lo solicitado para el período 19997 – 2006 debido a la metodología usada para el levantamiento. Sin embargo, existe una base de establecimientos a partir del 2016 al 2018 (último año disponible) almacenadas en la página web._x000a__x000a_Para mayor información de la Encuesta Estructural Empresarial – ENESEM 2018 por favor visite el siguiente enlace: https://www.ecuadorencifras.gob.ec/encuesta-a-empresas/_x000a_ "/>
        <s v="En virtud de atender su requerimiento, se tiene a bien indicar que, la Encuesta Estructural Empresarial – ENESEM investiga a empresas grandes y medianas, donde las empresas grandes son de inclusión forzosa, mientras que para las empresas medianas se toma una muestra probabilística aleatoria. Al respecto, los resultados tienen representatividad a nivel nacional y de secciones económicas de la CIIU-4._x000a__x000a_En este contexto, no se disponen datos al nivel de desagregación detallado, ya que los resultados se expanden a nivel nacional. Los tabulados los puede revisar en el siguiente enlace, de la página web institucional: https://www.ecuadorencifras.gob.ec/encuesta-a-empresas/"/>
        <s v="Estimado usuario, _x000a__x000a_En virtud de atender su requerimiento, se tiene a bien indicar que, la Encuesta Estructural Empresarial – ENESEM investiga a empresas grandes y medianas, donde las empresas grandes son de inclusión forzosa, mientras que para las empresas medianas se toma una muestra probabilística aleatoria. Al respecto, los resultados tienen representatividad a nivel nacional y de secciones económicas de la CIIU-4, para lo cual en la base de datos se aplican factores de expansión, por lo que la diferencia en los valores obtenidos se debe ello._x000a__x000a_Se sugiere que las variables tomadas por el usuario sean multiplicadas por el Factor de expansión ‘f_exp’o a su vez, revisar la sintaxis para generación de tabulados disponibles en la página web de la encuesta, donde se describe cómo aplicar los factores de expansión a la base de datos. Una vez se realice esa acción los resultados obtenidos serán los mismos disponibles en los tabulados._x000a__x000a_Para mayor información de la ENESEM 2018, por favor revisar en el siguiente enlace, de la página web institucional: https://www.ecuadorencifras.gob.ec/encuesta-a-empresas/"/>
        <s v="Estimado usuario,_x000a__x000a_En virtud de atender su requerimiento, se tiene a bien comunicar que las Encuestas de Manufactura, Minería, Comercio Interno y Servicios (Encuestas Industriales) se llevaron a cabo hasta el año 2015. A partir del 2016 se homologan y aparece la Encuesta Estructural Empresarial – ENESEM, producto de un cambio metodológico donde las empresas grandes son de inclusión forzosa, mientras que para las empresas medianas se toma una muestra probabilística aleatoria. _x000a__x000a_Los grupos de agrupación, en la ENESEM 2016 – 2018 (último año disponible), responde a la Clasificación Internacional Uniforme de Ocupaciones (CIUO 08), que es un sistema organizado de información sobre las diferentes ocupaciones de la población económicamente activa._x000a__x000a_La información de la ENESEM se investiga a año caído, por consiguiente, la información del 2019 no se encuentra disponible ya que se está procesando la información y la publicación de resultados se realiza en abril del 2021. En lo que respecta a la ENESEM 2020, su levantamiento está previsto se desarrolle durante el 2021 y posteriormente, la publicación de resultados en el primer trimestre del 2022._x000a__x000a__x000a_Para mayor información de la Encuesta Estructural Empresarial – ENESEM 2018 por favor visite el siguiente enlace: https://www.ecuadorencifras.gob.ec/encuesta-a-empresas/"/>
        <s v="En virtud de atender su requerimiento, se tiene a bien comunicar que el Anuario de Estadística de Transporte (ANET), es una operación estadística que procesa registros administrativos (RA) para mostrar información relevante sobre: matriculación vehicular, siniestros de tránsito, transporte por ferrocarril, vía aérea y marítimo a nivel nacional._x000a__x000a_En relación a su inquietud sobre las cifras de vehículos matriculados de la provincia de Pichincha para el año 2016, se comunica que mediante un ejercicio estadístico se realizó la armonización de los datos para ese periodo, con el objeto de generar continuidad a la serie histórica de vehículos matriculados según provincia de residencia del propietario del vehículo._x000a__x000a_Con lo expuesto, se sugiere revisar el tabulado de la serie histórica de vehículos matriculados por provincia que fue incorporado a las publicaciones del ANET a partir del año 2017. Además, en la página web de la operación estadística se encuentra la metodología del anuario donde puede encontrar a detalle la nota técnica de la armonización de los datos del periodo 2016._x000a__x000a_Para mayor información del Anuario de Estadística de Transporte – ANET 2019 (último año disponible), por favor visite el siguiente enlace: https://www.ecuadorencifras.gob.ec/transporte/"/>
        <s v="Estimado usuario,_x000a__x000a_En virtud de atender su requerimiento, se tiene a bien indicar que, la Encuesta Estructural Empresarial – ENESEM investiga a empresas grandes y medianas, donde las empresas grandes son de inclusión forzosa, mientras que para las empresas medianas se toma una muestra probabilística aleatoria. Al respecto, los resultados tienen representatividad a nivel nacional y de secciones económicas de la CIIU-4, para lo cual, en la base de datos se aplican factores de expansión; la diferencia a la que hace referencia en los valores obtenidos, se debe ello._x000a__x000a_Se sugiere que las variables tomadas por el usuario sean multiplicadas por el Factor de expansión, variable: ‘f_exp’ o a su vez, revisar la sintaxis para generación de tabulados disponibles en la página web de la encuesta, donde se describe cómo aplicar los factores de expansión a la base de datos. Una vez se realice esa acción los resultados obtenidos serán los mismos disponibles en los tabulados._x000a__x000a_Para mayor información de la ENESEM 2019 (último año disponible) así como de años anteriores, por favor revisar el siguiente enlace de la página web institucional: https://www.ecuadorencifras.gob.ec/encuesta-a-empresas/"/>
        <s v="En virtud de atender su requerimiento, se tiene a bien informar que la Encuesta Nacional de Edificaciones (ENED) es una operación estadística que caracteriza las edificaciones a ejecutarse, a través de los permisos de construcción emitidos por los Gobiernos Autónomos Descentralizados Municipales (GADM)._x000a_En relación a su requerimiento, se remite los datos de la ENED 2019 (último año disponible) para los cantones Quito y Guayaquil referente a: número de edificaciones totales (Cuadro 1), número de pisos por edificio (Cuadro 6A y Cuadro 6B), número de departamentos por edificio (Relacionados Cuadro 7A - Cuadro 7D) y el número de departamentos por piso (Relacionados Cuadro 7A - Cuadro 7D)._x000a_Cabe resaltar que la encuesta no posee información para la desagregación solicitada por el usuario, que es por parroquias, así como el promedio de habitantes por departamentos, ya que este requerimiento no se alinea al objetivo de la encuesta._x000a_Para mayor información de la Encuesta Nacional de Edificaciones – ENED 2019, por favor visitar el enlace: https://www.ecuadorencifras.gob.ec/edificaciones/_x000a_Saludos cordiales,_x000a_ 2019_ENED_Tabulados (Quito y Guayaquil).xlsx151,1 kb_x000a_"/>
        <s v="En virtud de atender su requerimiento, se tiene a bien comunicar que las Encuestas de Manufactura, Minería, Comercio Interno y Servicios (Encuestas Industriales) se llevaron a cabo hasta el 2015, a partir del 2016 se homologan y aparece la Encuesta Estructural Empresarial – ENESEM en la cual existe un cambio metodológico donde las empresas grandes son de inclusión forzosa, mientras que para las empresas medianas se toma una muestra probabilística aleatoria. En las dos encuestas se investiga el Módulo de Tecnologías de la Información y Comunicación (TIC)._x000a__x000a_Con lo expuesto, se tiene a bien remitir los tabulados del módulo de TIC del año 2015, así como los tabulados del periodo 2016 – 2018 (último año disponible) de la ENESEM, donde se encuentra información de uso de TICS de las empresas según el su tamaño. Se sugiere revisar la metodología de cada encuesta para mayor información, los documentos están disponibles en la página web institucional._x000a__x000a_Respecto a la información del año 2019, ésta se encuentra en fase de procesamiento, mientras que para el año 2020 se comunica que, la ENESEM es una encuesta que se levanta a año caído, por tanto, el levantamiento de la información correspondiente al 2020 se realiza en el 2021 y su publicación durante el segundo trimestre del 2022._x000a__x000a_Para mayor información de Tecnologías de la Información y Comunicación (TIC) del año 2015, metodología y otros documentos de interés, se encuentra en el siguiente enlace: https://www.ecuadorencifras.gob.ec/tecnologias-de-la-informacion-y-comunicacion-empresas/_x000a__x000a_La información del periodo 2016 - 2018 del módulo TIC de la Encuesta Estructural Empresarial – ENESEM así como otros documentos de interés, se encuentra en el siguiente enlace https://www.ecuadorencifras.gob.ec/encuesta-a-empresas/_x000a__x000a_ TICS 2015 - 2018.rar2 mb"/>
        <s v="Estimado usuario,_x000a__x000a_En virtud de atender su requerimiento, se tiene a bien comunicar que el Anuario de Estadística de Transporte (ANET), es una operación estadística que procesa registros administrativos (RA) para mostrar información relevante sobre: matriculación vehicular, siniestros de tránsito, transporte por ferrocarril, vía aérea y marítimo a nivel nacional._x000a__x000a_En relación a su inquietud, se remite la información de vehículos, específicamente de buses involucrados en siniestros de tránsito en el cantón Guayaquil, además del número de siniestros, número de fallecidos en el sitio y de lesionados del año 2019 (último año disponible). Cabe resaltar, que las cifras de vehículos matriculados y siniestros de tránsito, son proporcionados por la Agencia Nacional de Tránsito – ANT y se sugiere revisar los datos de su página web._x000a__x000a_Para mayor información del Anuario de Estadística de Transporte – ANET 2019, por favor visite el siguiente enlace: https://www.ecuadorencifras.gob.ec/transporte/_x000a_ Siniestros_busesANET2019.xlsx63,7 kb"/>
      </sharedItems>
    </cacheField>
    <cacheField name="Productos entregados" numFmtId="0">
      <sharedItems containsBlank="1" longText="1"/>
    </cacheField>
    <cacheField name="dicos - gese DIF FECHAS" numFmtId="0">
      <sharedItems containsString="0" containsBlank="1" containsNumber="1" containsInteger="1" minValue="-44193" maxValue="44357"/>
    </cacheField>
    <cacheField name="gese DIF FECHAS" numFmtId="0">
      <sharedItems containsString="0" containsBlank="1" containsNumber="1" containsInteger="1" minValue="-44357" maxValue="4425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4">
  <r>
    <n v="1"/>
    <m/>
    <s v="Ticket 44803 José Luis Valencia"/>
    <s v="Académico"/>
    <m/>
    <m/>
    <x v="0"/>
    <s v="Quito"/>
    <x v="0"/>
    <m/>
    <x v="0"/>
    <x v="0"/>
    <x v="0"/>
    <x v="0"/>
    <n v="44803"/>
    <s v="Buenos días, una consulta: cómo hacen la subdivisión de la muestra en la Encuesta de Estructura Empresarial para cada sector económico. Es decir, para marzo de 2018 ustedes tienen una muestra de 4.003 empresas a encuestar. Cómo hacen la división de esa muestra para los 17 sectores económicas o en otras palabras cómo determinan la cantidad de encuestas a realizar para cada sector"/>
    <m/>
    <x v="0"/>
    <x v="0"/>
    <s v="Marcelo Collahuazo"/>
    <s v="Dirección de Estadísticas Económicas"/>
    <x v="0"/>
    <s v="En virtud de dar respuesta a su requerimiento, se tiene a bien enviar la Metodología del Diseño Muestral de la “Encuesta Estructural Empresarial 2016” en el que se explica la obtención de la cobertura por dominio de estudio de la investigación. Es importante mencionar que la publicación de abril de 2018 corresponde al levantamiento de información del 2017 con año de referencia 2016. Para mayor información sobre la Encuesta Estructural Empresarial 2016, por favor visitar el siguiente link: http://www.ecuadorencifras.gob.ec/encuesta-estructural-empresarial/."/>
    <s v="Se envia un correo electónico dando respuesta a la consulta en el cuerpo del mismo"/>
  </r>
  <r>
    <n v="2"/>
    <m/>
    <s v="Ticket 44870 "/>
    <s v="Empleado público"/>
    <m/>
    <m/>
    <x v="0"/>
    <s v="Quito"/>
    <x v="1"/>
    <m/>
    <x v="0"/>
    <x v="1"/>
    <x v="0"/>
    <x v="0"/>
    <n v="44870"/>
    <s v="Por favor su ayuda con los índices e indicadores de productividad del sector correspondiente al CIIU 10 Elaboración de productos alimenticios de las empresas ubicadas en la ciudad de Quito."/>
    <m/>
    <x v="0"/>
    <x v="0"/>
    <s v="Gabriela Hidalgo"/>
    <s v="Dirección de Estadísticas Económicas"/>
    <x v="1"/>
    <s v="En virtud de atender su requerimiento, se envían los indicadores de producción y valor agregado por personal ocupado y horas trabajadas. Es importante señalar que se envían los datos a nivel muestral (51 empresas), debido a que el diseño de la encuesta no permite realizar estimaciones de la población para el dominio de estudio solicitado._x000a__x000a__x000a_Para mayor información de la Encuesta Estructural Empresarial 2016 y sus indicadores, por favor visitar el siguiente link: http://www.ecuadorencifras.gob.ec/encuesta-estructural-empresarial/ _x000a_"/>
    <s v="Tabulados los indicadores de producción y valor agregado por personal ocupado y horas trabajadas"/>
  </r>
  <r>
    <n v="3"/>
    <m/>
    <s v="Ticket 45018 Karolina Bolaños"/>
    <s v="Académico"/>
    <m/>
    <m/>
    <x v="0"/>
    <s v="Quito"/>
    <x v="0"/>
    <m/>
    <x v="0"/>
    <x v="2"/>
    <x v="0"/>
    <x v="0"/>
    <n v="45018"/>
    <s v="NECESITO CONFIRMAR SI LAS COMPAÑÍAS REGISTRADAS EN ECUADOR ESTÁN OBLIGADAS A PRESENTAR SUS ESTADOS FINANCIEROS ANUALMENTE AL INEC POR LAS ENCUESTAS ANUALES QUE REALIZAN. De ser así, cual es el sustento legal?."/>
    <m/>
    <x v="0"/>
    <x v="0"/>
    <s v="Gabriela Hidalgo"/>
    <s v="Dirección de Estadísticas Económicas"/>
    <x v="2"/>
    <s v="En virtud de atender su requerimiento, se comunica que de acuerdo a la “Ley de Estadística”, Capítulo VI, se estipula: _x000a_“Art. 20: Todas las personas naturales o jurídicas domiciliadas, residentes o que tengan alguna actividad en el país, sin exclusión alguna, están obligadas a suministrar, cuando sean legalmente requeridas, los datos e informaciones exclusivamente de carácter estadístico o censal, referentes a sus personas y a las que de ellas dependan, a sus propiedades, a las operaciones de sus establecimientos o empresas, al ejercicio de su profesión u oficio, y, en general, a toda clase de hechos y actividades que puedan ser objeto de investigación estadística o censal”._x000a_“Art. 21: Los datos individuales que se obtengan para efectos de Estadística y Censos son de carácter reservado; en consecuencia, no podrán darse a conocer informaciones individuales de ninguna especie, ni podrán ser utilizados para otros fines como de tributación o conscripción, investigaciones judiciales y, en general, para cualquier objeto distinto del propiamente estadístico o censal”._x000a_“Sólo se darán a conocer los resúmenes numéricos, las concentraciones globales, las totalizaciones y en general los datos impersonales”."/>
    <s v="Se envia un correo electónico dando respuesta a la consulta en el cuerpo del mismo"/>
  </r>
  <r>
    <n v="4"/>
    <m/>
    <s v="Ticket 45048  Julio León A"/>
    <s v="Investigador"/>
    <m/>
    <m/>
    <x v="0"/>
    <s v="Quito"/>
    <x v="2"/>
    <m/>
    <x v="0"/>
    <x v="3"/>
    <x v="0"/>
    <x v="0"/>
    <n v="45048"/>
    <s v="en el formulario de la encuesta de edificaciones 2016, específicamente en el rubro IV: materiales predominantes a ser utilizados en la edificación, hay un rubro &quot;otras&quot;, es posible acceder al desagregado de esa opción?, es decir, cuales son los materiales agrupados en el rubro &quot;otras&quot;?."/>
    <m/>
    <x v="1"/>
    <x v="0"/>
    <s v="Gabriela Hidalgo"/>
    <s v="Dirección de Estadísticas Económicas"/>
    <x v="3"/>
    <s v="En virtud de atender su requerimiento, se comunica que, dentro de la encuesta edificaciones, el rubro ‘OTRAS’ son materiales que, a criterio del informante, no son muy importantes o no son representativos, por tanto no existe desagregación de dichos materiales"/>
    <s v="Se envia un correo electónico dando respuesta a la consulta en el cuerpo del mismo"/>
  </r>
  <r>
    <n v="5"/>
    <s v="EL TELEGRAFO"/>
    <s v="Lautaro Andrade"/>
    <s v="Periodista Profesional /Dirección Digital de los Medios Públicos del Ecuador"/>
    <s v="(02) 3970 800 Ext. 3059"/>
    <s v="lautaro.andrade@mediospublicos.com.ec"/>
    <x v="0"/>
    <s v="Quito"/>
    <x v="3"/>
    <m/>
    <x v="0"/>
    <x v="4"/>
    <x v="0"/>
    <x v="1"/>
    <m/>
    <s v="Soy Lautaro Andrade de la Dirección Digital de los Medios Públicos del Ecuador. Estamos realizando un proyecto sobre el pan en Ecuador. ¿Nos podría colaborar con estadísticas respecto a este tema? La información que necesitamos es:_x000a_ _x000a_Consumo de pan en Ecuador, cuántas panaderías hay en Quito, cuántas panificadores existen, qué insumos utilizan, cuánto se gasta anualmente en comprar pan, cuántos kilos de pan se consume al año, cuántos son los ingresos que genera este sector, cuántas molineras existen, cuánto cuesta producir pan. _x000a_ _x000a_Gracias por su colaboración._x000a_ _x000a_Saludos, _x000a_"/>
    <m/>
    <x v="0"/>
    <x v="0"/>
    <s v="Gabriela Hidalgo"/>
    <s v="Dirección de Estadísticas Económicas"/>
    <x v="4"/>
    <m/>
    <m/>
  </r>
  <r>
    <n v="6"/>
    <s v="INEC"/>
    <s v="INEC Silvia Soria "/>
    <s v="DIRECCIÓN DE COMUNICACIÓN SOCIAL INEC"/>
    <s v="Ext. 1207"/>
    <s v="Doris_Olmos@inec.gob.ec"/>
    <x v="0"/>
    <s v="Quito"/>
    <x v="1"/>
    <m/>
    <x v="1"/>
    <x v="5"/>
    <x v="0"/>
    <x v="1"/>
    <m/>
    <s v="por favor tu ayuda con la siguiente información para la elaboración de un producto comunicacional por la independencia de Guayaquil. _x000a_ _x000a_-          Principal actividad económica de las empresas en Guayaquil  _x000a_-          Número de empresas por actividad económica en Guayaquil _x000a_-          Empresas en Guayaquil por indicadores de relación, según secciones (CIIU 4ta. REV.) de actividad económica _x000a_ _x000a_Quedo atenta a su respuesta. _x000a_"/>
    <m/>
    <x v="0"/>
    <x v="0"/>
    <s v="Gabriela Hidalgo"/>
    <s v="Dirección de Estadísticas Económicas"/>
    <x v="5"/>
    <m/>
    <m/>
  </r>
  <r>
    <n v="7"/>
    <s v="University of Valencia"/>
    <s v="Jorge Antonio Rodríguez Moreno"/>
    <s v="Académico"/>
    <m/>
    <s v="joranro@alumni.uv.es"/>
    <x v="1"/>
    <s v="Valencia"/>
    <x v="0"/>
    <m/>
    <x v="0"/>
    <x v="6"/>
    <x v="0"/>
    <x v="1"/>
    <m/>
    <s v="En este caso, queremos trabajar con información de la Encuesta de manufactura y minería. Quisiera saber si el INEC tiene la información de dicha encuesta en formato de panel para la mayor cantidad de años posibles, ya que nuestro interés es desarrollar ciertos modelos con este tipo de datos._x000a__x000a_Agradezco de antemano su colaboración._x000a__x000a_Saludos,_x000a_--_x000a_Jorge Antonio Rodríguez Moreno_x000a_Phd(c) Industrial Economics_x000a_University of Valencia"/>
    <m/>
    <x v="2"/>
    <x v="0"/>
    <s v="Gabriela Hidalgo"/>
    <s v="Dirección de Estadísticas Económicas"/>
    <x v="6"/>
    <m/>
    <m/>
  </r>
  <r>
    <n v="8"/>
    <s v="University of Valencia"/>
    <s v="Jorge Antonio Rodríguez Moreno"/>
    <s v="Académico"/>
    <m/>
    <s v="joranro@alumni.uv.es"/>
    <x v="1"/>
    <s v="Valencia"/>
    <x v="0"/>
    <m/>
    <x v="2"/>
    <x v="6"/>
    <x v="0"/>
    <x v="1"/>
    <m/>
    <s v="Mi nombre es Jorge Rodríguez, en estos momentos me encuentro haciendo ciertas investigaciones con personal de La universidad de Valencia en España. Hace algún tiempo usted me pudo ayudar con algo de la encuesta de Actividades de Innovación, de la agradezco una vez más._x000a__x000a_En este caso, queremos trabajar con información de la Encuesta de manufactura y minería. Quisiera saber si el INEC tiene la información de dicha encuesta en formato de panel para la mayor cantidad de años posibles, ya que nuestro interés es desarrollar ciertos modelos con este tipo de datos."/>
    <m/>
    <x v="2"/>
    <x v="0"/>
    <s v="Gabriela Hidalgo"/>
    <s v="Dirección de Estadísticas Económicas"/>
    <x v="6"/>
    <s v="En virtud de atender su requerimiento, se tiene a bien comunicar que las bases de datos de la encuesta de Manufactura y Minería de los años 2014 y 2015, y de la encuesta Encuesta Estructural Empresarial 2016 (ENESEM) cuentan con una variable de identificación denominada, para los dos primeros años señalados: id_diie; en tanto que para el año 2016 se denomina:   inec_identificador_empresa. Cabe indicar que a partir de este año se realizó un cambio metodológico a fin de que los datos sean representativos a nivel poblacional._x000a_ _x000a_La base de datos de los años 2014 y 2015 de la Encuesta de Manufactura y Minería así como otros documentos de interés se encuentran disponibles en el siguiente link: http://www.ecuadorencifras.gob.ec/manufactura-y-mineria/. Así mismo, la base de datos de la encuesta ENESEM y otros documentos están disponibles en el siguiente link: http://www.ecuadorencifras.gob.ec/encuesta-estructural-empresarial/"/>
    <s v="Se envia un correo electónico dando respuesta a la consulta en el cuerpo del mismo"/>
  </r>
  <r>
    <n v="9"/>
    <m/>
    <s v="Ticket 45413  Franklin Infante "/>
    <s v="Estudiante"/>
    <m/>
    <m/>
    <x v="0"/>
    <s v="Quito"/>
    <x v="0"/>
    <m/>
    <x v="0"/>
    <x v="7"/>
    <x v="0"/>
    <x v="0"/>
    <n v="45413"/>
    <s v="Buenas tardes._x000a_Por favor si me pueden ayudar con la siguiente información para el desarrollo de mi tesis._x000a_1. Nivel académico de los propietarios o administradores de las empresas fabricantes de calzado a nivel nacional por tamaño de empresa (micro, pequeña, mediana y gran empresa)del 2008 al 2018._x000a_2.Porcentaje o promedio de inversión de empresas fabricantes de calzado que invierten en capacitación de sus empleados. Por tamaño de empresa (micro, pequeña y mediana y gran empresa) del 2008 al 2018._x000a_3. Porcentaje o promedio de inversión en maquinaria del sector fabricante de calzado a nivel nacional del 2008 al 2018 por tamaño de empresa (micro, pequeña, mediana y gran empresa)._x000a_4. Información de acceso a financiamiento publico o privado de las empresas fabricantes de calzado a nivel nacional por tamaño de empresa (micro, pequeña, mediana y gran empresa)._x000a_De antemano gracias por su ayuda._x000a_Atentamente_x000a_Franklin Infante_x000a_"/>
    <m/>
    <x v="3"/>
    <x v="1"/>
    <s v="Gabriela Hidalgo"/>
    <s v="Dirección de Estadísticas Económicas"/>
    <x v="7"/>
    <s v="En virtud de atender su requerimiento, se tiene a bien comunicar que:_x000a_• No se realizan preguntas referentes al grado de educación de propietarios o administradores de las empresas, así como de los montos de inversión en capacitación de personal o acceso a financiamiento público o privado, por lo que difícilmente se conocen los detalles._x000a_• Están disponibles los datos de adquisiciones de maquinaria y equipo de los años 2012 – 2016, mismos que se adjuntan a continuación."/>
    <s v="Tabulado datos de adquisiciones de maquinaria y equipo de los años 2012 – 2016"/>
  </r>
  <r>
    <n v="10"/>
    <m/>
    <s v="Ticket 45485 Laura Villa"/>
    <s v="Empleado privado"/>
    <m/>
    <m/>
    <x v="0"/>
    <s v="Guayaquil"/>
    <x v="4"/>
    <m/>
    <x v="0"/>
    <x v="7"/>
    <x v="0"/>
    <x v="0"/>
    <n v="45485"/>
    <s v="Estimados buenas tardes. Favor su ayuda como llenar el Formulario Estructural Empresarial 2017. la parte 2.1 PRODUCCION Y VENTAS NETAS DE BIENES PRODUCIDOS POR LA EMPRESA, a que se refiere con &quot;Solo si la empresa registra un velor en 2001?_x000a_Es un casillero o se refiere al año 2001?_x000a_"/>
    <m/>
    <x v="0"/>
    <x v="0"/>
    <s v="Gabriela Hidalgo"/>
    <s v="Dirección de Estadísticas Económicas"/>
    <x v="7"/>
    <s v="En virtud de atender su requerimiento, se tiene a bien comunicar que se direccionó con la Coordinación Zonal 8 – Litoral, con la finalidad de atender su pedido de información de llenado del Formulario de la Encuesta Estructural Empresarial 2017, debido a que dicha información está relacionada con el operativo que se está llevando a cabo actualmente."/>
    <s v="Se envia un correo electónico dando respuesta a la consulta en el cuerpo del mismo"/>
  </r>
  <r>
    <n v="11"/>
    <m/>
    <s v="Ticket 45487_ Daniel Villamar"/>
    <s v="Académico"/>
    <m/>
    <m/>
    <x v="0"/>
    <m/>
    <x v="0"/>
    <m/>
    <x v="0"/>
    <x v="7"/>
    <x v="0"/>
    <x v="0"/>
    <n v="45487"/>
    <s v="Quisiera saber si el INEC tiene información relacionada a los volúmenes de producción del sector manufacturero ecuatoriano que se encuentra categorizado bajo la clasificación Industrial Internacional Uniforme - CIIU._x000a_De tener esta información, quisiera saber el procedimiento para obtener dicha información._x000a_"/>
    <m/>
    <x v="0"/>
    <x v="0"/>
    <s v="Gabriela Hidalgo"/>
    <s v="Dirección de Estadísticas Económicas"/>
    <x v="7"/>
    <s v="En virtud de atender su requerimiento, se tiene a bien comunicar que sí existe información referente a los volúmenes de producción del sector manufacturero los cuales se encuentran disponibles en el Tomo II de la Encuesta Estructural Empresarial 2016 publicada en la página web. Se adjunta la metodología utilizada para el levantamiento de la encuesta."/>
    <s v="Archivos metodología ENESEM / diseño muestral"/>
  </r>
  <r>
    <n v="12"/>
    <m/>
    <s v="Ticket 45532"/>
    <s v="Empleado privado"/>
    <m/>
    <s v="josearielperaltalara@yahoo.es"/>
    <x v="0"/>
    <s v="Guayaquil"/>
    <x v="4"/>
    <m/>
    <x v="0"/>
    <x v="8"/>
    <x v="0"/>
    <x v="0"/>
    <n v="45532"/>
    <s v="Favor su gentil ayuda necesito recuperar la clave de mi empresa Banariego para hacer la encuesta de manufactura para ustedes INEC,"/>
    <m/>
    <x v="0"/>
    <x v="0"/>
    <s v="Gabriela Hidalgo"/>
    <s v="Dirección de Estadísticas Económicas"/>
    <x v="8"/>
    <s v="En virtud de atender su requerimiento, se tiene a bien comunicar que se direccionó con la Coordinación Zonal 8 – Litoral, con la finalidad de atender su pedido de información de llenado del Formulario de la Encuesta Estructural Empresarial 2017, ya que dicha información no puede ser entregada por este medio. "/>
    <s v="Se envia un correo electónico dando respuesta a la consulta en el cuerpo del mismo"/>
  </r>
  <r>
    <n v="13"/>
    <m/>
    <s v="Ticket 45591_Yolanda Guaranda"/>
    <s v="Otro."/>
    <m/>
    <s v="yoly_margn@hotmail.com"/>
    <x v="0"/>
    <m/>
    <x v="2"/>
    <m/>
    <x v="0"/>
    <x v="9"/>
    <x v="0"/>
    <x v="0"/>
    <n v="45591"/>
    <s v="POR FAVOR DESEO SABER LOS DATOS ESTADÍSTICOS DE MERCADOS DEL PRODUCTO PINTURA EN POLVO KYNAR"/>
    <m/>
    <x v="0"/>
    <x v="1"/>
    <s v="Gabriela Hidalgo"/>
    <s v="Dirección de Estadísticas Económicas"/>
    <x v="9"/>
    <s v="En virtud de atender su requerimiento, se tiene a bien comunicar que la encuesta estructural empresarial dispone de datos de forma general para la clasificación de los productos que las empresas producen, por tanto no hay una clasificación de pintura en polvo como tal. En consecuencia se adjuntan las cifras disponibles en la base de datos de productos concernientes a pinturas y otros colorantes y pigmentos, los cuales se encuentran disponibles en el Tomo II de la Encuesta Estructural Empresarial 2016 publicada en la página web."/>
    <s v="Tabulado cifras disponibles en la base de datos de productos concernientes a pinturas y otros colorantes y pigmentos."/>
  </r>
  <r>
    <n v="14"/>
    <m/>
    <s v="Ticket 45809_Alex Javier Guerrero"/>
    <s v="Investigador"/>
    <m/>
    <s v="alexjavierguerrero@ucm.es"/>
    <x v="0"/>
    <m/>
    <x v="2"/>
    <m/>
    <x v="0"/>
    <x v="10"/>
    <x v="0"/>
    <x v="0"/>
    <n v="45809"/>
    <s v="Necesito saber si el numero de identificacion de empresas de la encuesta de innovación pertenece a la misma empresa en el trienio 2009-201 y en el 2012-2014. Para tratar los datos como panel._x000a_Ppr otro lado, querria daber cuando esta previsto publicar la siguiente ebcunesta."/>
    <m/>
    <x v="4"/>
    <x v="0"/>
    <s v="Gabriela Hidalgo"/>
    <s v="Dirección de Estadísticas Económicas"/>
    <x v="10"/>
    <s v="En virtud de atender su requerimiento, se tiene a bien comunicar que efectivamente el ID de empresa sirve para identificar a la misma empresa en varios periodos. Por otro lado, debo comunicar que no se dispone los datos de la nueva ronda de la encuesta ACTI (Encuesta Nacional de Actividades de Ciencia, Tecnología e Innovación-ACTI), ya que ACTI es una encuesta de carácter trianual, por lo tanto, se dispone de los datos hasta el 2014 los mismos que se encuentran publicados en la página web."/>
    <s v="Se envia un correo electónico dando respuesta a la consulta en el cuerpo del mismo"/>
  </r>
  <r>
    <n v="15"/>
    <m/>
    <s v="Ticket 45997_Ángel Rafael Moreno "/>
    <s v="Académico"/>
    <m/>
    <s v="anrafamn@gmail.com"/>
    <x v="0"/>
    <s v="Chimborazo"/>
    <x v="0"/>
    <m/>
    <x v="0"/>
    <x v="11"/>
    <x v="0"/>
    <x v="0"/>
    <n v="45997"/>
    <s v="Por favor de la manera más comedida solicitó información acerca de las edificaciones o viviendas construidas mensualmente en la provincia de Chimborazo periodo 2008 - 2016"/>
    <m/>
    <x v="1"/>
    <x v="0"/>
    <s v="Gabriela Hidalgo"/>
    <s v="Dirección de Estadísticas Económicas"/>
    <x v="11"/>
    <s v="En virtud de atender su requerimiento, se tiene a bien enviar los permisos de construcción mensuales otorgados en la provincia de Chimborazo en el periodo 2008 – 2016 de la Encuesta de Edificaciones. Cabe destacar que dichos permisos no garantizan que las edificaciones se hayan construido en el mes y/o año señalados."/>
    <s v="Tabulado permisos de construcción mensuales otorgados en la provincia de Chimborazo en el periodo 2008 – 2016 "/>
  </r>
  <r>
    <n v="16"/>
    <m/>
    <s v="Ticket 45175_ Bryan Talavera"/>
    <s v="Investigador"/>
    <m/>
    <m/>
    <x v="0"/>
    <s v="Manabí"/>
    <x v="4"/>
    <m/>
    <x v="0"/>
    <x v="12"/>
    <x v="0"/>
    <x v="0"/>
    <n v="45175"/>
    <s v="Incremento de tasa de producción per cápita del Cantón Sucre en la Provincia de Manabí"/>
    <m/>
    <x v="0"/>
    <x v="0"/>
    <s v="Gabriela Hidalgo"/>
    <s v="Dirección de Estadísticas Económicas"/>
    <x v="12"/>
    <s v="En virtud de atender su requerimiento, se tiene a bien enviar la producción total y el personal ocupado por provincias de acuerdo a la Encuesta Estructural Empresarial 2016 – ENESEM. Cabe señalar que no se dispone información en el nivel de desagregación que se solicita ya que el muestreo de la ENESEM no se realiza a nivel de cantón. "/>
    <s v="Tabulado producción total y el personal ocupado por provincias de acuerdo a la Encuesta Estructural Empresarial 2016"/>
  </r>
  <r>
    <n v="17"/>
    <s v="Facultad Latinoamericana de Ciencias Sociales Ecuador"/>
    <s v="MARIA SANTAMARÍA:"/>
    <s v="Estudiante"/>
    <m/>
    <s v="victoria.santamaria87@gmail.com"/>
    <x v="0"/>
    <s v="Quito"/>
    <x v="0"/>
    <m/>
    <x v="0"/>
    <x v="13"/>
    <x v="0"/>
    <x v="2"/>
    <s v="INEC-CGAF-DIAD-DA-2018-0999-E"/>
    <s v="Solicitar la base de datos de la encuesta de innovación de los años 2009-2011 y 2012-2014 con nivel de desagregación CIUU a 5 dígitos."/>
    <m/>
    <x v="4"/>
    <x v="1"/>
    <s v="Gabriela Hidalgo"/>
    <s v="Dirección de Estadísticas Económicas"/>
    <x v="13"/>
    <m/>
    <s v="Quipux/"/>
  </r>
  <r>
    <n v="18"/>
    <m/>
    <s v="Ticket 46309_Jorge Vasquez Medina"/>
    <s v="Empleado privado"/>
    <m/>
    <s v="arglo3012@gmail.com"/>
    <x v="0"/>
    <s v="Guayaquil"/>
    <x v="4"/>
    <m/>
    <x v="0"/>
    <x v="14"/>
    <x v="0"/>
    <x v="0"/>
    <n v="46309"/>
    <s v="Buenas tardes. Tengo que ingresar informacion de la empresa Osakacorp S.A., pero al ingresar para obtener el formulario en linea me pide un usuario y la clave Me pueden ayudar con esa informacion para ingresar la informacion de la compañia._x000a__x000a_Gracias por su atencion._x000a_"/>
    <m/>
    <x v="0"/>
    <x v="0"/>
    <s v="Gabriela Hidalgo"/>
    <s v="Dirección de Estadísticas Económicas"/>
    <x v="14"/>
    <s v="En virtud de atender su requerimiento, se tiene a bien comunicar que se direccionó con la Coordinación Zonal 8 – Litoral, con la finalidad de atender su pedido de información de llenado del Formulario de la Encuesta Estructural Empresarial 2017, debido a que dicha información es delicada y no puede ser entregada por este medio."/>
    <s v="Se envia un correo electónico dando respuesta a la consulta en el cuerpo del mismo"/>
  </r>
  <r>
    <n v="19"/>
    <m/>
    <s v="Ticket 46408_Walter Yanez"/>
    <s v="Usuario Internacional"/>
    <m/>
    <s v="yanez.walter@wayantelecom.com"/>
    <x v="0"/>
    <m/>
    <x v="5"/>
    <m/>
    <x v="0"/>
    <x v="15"/>
    <x v="0"/>
    <x v="0"/>
    <n v="46408"/>
    <s v="Su ayuda por favor con el costo de construcciob el metro cubico"/>
    <m/>
    <x v="1"/>
    <x v="2"/>
    <s v="Gabriela Hidalgo"/>
    <s v="Dirección de Estadísticas Económicas"/>
    <x v="15"/>
    <s v="En virtud de atender su requerimiento, se tiene a bien informar enviar el Valor total de la edificación, la superficie a construir total y el valor por superficie a construir por Provincia, datos que se encuentran la base de datos de la Encuesta de Edificaciones 2017 publicada en la página web."/>
    <s v="Tabulado de Valor total de la edificación, la superficie a construir total y el valor por superficie a construir por Provincia, "/>
  </r>
  <r>
    <n v="20"/>
    <m/>
    <s v="Ticket 46668_ANDREA RUIZ"/>
    <s v="Empleado privado"/>
    <m/>
    <s v="aruiz@ctu.com.ec"/>
    <x v="0"/>
    <m/>
    <x v="4"/>
    <m/>
    <x v="0"/>
    <x v="16"/>
    <x v="0"/>
    <x v="0"/>
    <n v="46668"/>
    <s v="Deseo conocer todas las estadísticas de calzado en ecuador"/>
    <m/>
    <x v="0"/>
    <x v="0"/>
    <s v="Gabriela Hidalgo"/>
    <s v="Dirección de Estadísticas Económicas"/>
    <x v="16"/>
    <s v="En virtud de atender su requerimiento, se tiene a bien enviar las estadísticas de Calzado disponibles en la base de datos de productos, los cuales se encuentran disponibles en el Tomo II de la Encuesta Estructural Empresarial 2016 publicada en la página web. "/>
    <s v="Tabulado estadísticas de Calzado"/>
  </r>
  <r>
    <n v="21"/>
    <s v="Universidad San Francisco de Quito"/>
    <s v="Jenniffer Velastegui "/>
    <s v="Estudiante"/>
    <m/>
    <m/>
    <x v="0"/>
    <s v="Quito"/>
    <x v="0"/>
    <m/>
    <x v="0"/>
    <x v="17"/>
    <x v="0"/>
    <x v="1"/>
    <m/>
    <s v="Al momento me encuentro realizando un trabajo en base a la Encuesta Estructural Empresarial 2016 y al revisar formulario, me percate de que se solicitó información correspondiente a la zona y parroquia de las empresas. Mi pregunta es si existe la posibilidad de obtener esta información con el fin de complementar mi base de datos."/>
    <m/>
    <x v="0"/>
    <x v="1"/>
    <s v="Gabriela Hidalgo"/>
    <m/>
    <x v="13"/>
    <m/>
    <m/>
  </r>
  <r>
    <n v="22"/>
    <m/>
    <s v="Ticket 46624_MERCEDES MUÑOZ "/>
    <s v="Académico"/>
    <m/>
    <s v="mercedita_lalo@hotmail.com"/>
    <x v="0"/>
    <m/>
    <x v="0"/>
    <m/>
    <x v="0"/>
    <x v="18"/>
    <x v="0"/>
    <x v="0"/>
    <n v="46624"/>
    <s v="Buenas tardes, favor solicito información sobre cifras de MiPymes que fueron afectadas por el terremoto del 16A, zonas afectadas y como decrecieron o crecieron en estos dos años"/>
    <m/>
    <x v="0"/>
    <x v="0"/>
    <s v="Gabriela Hidalgo"/>
    <s v="Dirección de Estadísticas Económicas"/>
    <x v="17"/>
    <s v="En virtud de atender su requerimiento, se tiene a bien informar que la Encuesta Estructural Empresarial 2016 – ENESEM, no se realiza investigación a Micro o Pequeñas empresas, adicional, no existe una variable que investigue empresas por ese tipo de criterios, en este caso empresas que fueron afectadas en el Terremoto del 16 de abril del 2016."/>
    <s v="Se envia un correo electónico dando respuesta a la consulta en el cuerpo del mismo"/>
  </r>
  <r>
    <n v="23"/>
    <s v="CPCCS: Requerimiento de Información Reconstrucción de Manabí."/>
    <s v="Marcela Soledad Estrella Bucheli"/>
    <s v="Secretaria Técnica de Transparencia y Lucha Contra la Corrupción"/>
    <m/>
    <m/>
    <x v="0"/>
    <s v="Quito"/>
    <x v="1"/>
    <m/>
    <x v="3"/>
    <x v="19"/>
    <x v="0"/>
    <x v="2"/>
    <s v="INEC-CGAF-DIAD-DA-2018-0838-E"/>
    <s v="El Consejo de Participación Ciudadana y Control Social Transitorio… en ejercicio de sus facultades solicita se sirva remitir un informe detallado respecto a: indice de mortalidad damnificados, daños de infraestructura pública y privada resgistrada, en la provincia de MAnabí consecuencia del terremoto de 16 de abril de 2016."/>
    <m/>
    <x v="5"/>
    <x v="0"/>
    <s v="Gabriela Hidalgo"/>
    <s v="Dirección de Estadísticas Económicas"/>
    <x v="18"/>
    <s v="De mi consideración:  En atención al Oficio No. CPCCS-STTLCC1-2018-0170-OF de 18 de octubre de 2018,mediante el cual se solicita información de los daños en infraestructura pública y privadalevantados en la “Encuesta para evaluación de los efectos del sismo en los sectoresproductivos”; al respecto, el Instituto Nacional de Estadística y Censos - INEC, sepermite informar lo siguiente:  1. El Artículo 226 de la Constitución del Ecuador preceptúa que las instituciones delEstado tienen el deber de coordinar acciones para el cumplimiento de sus fines y hacerefectivo el goce y ejercicio de los derechos reconocidos en la Constitución.  2. El Artículo 18, numeral 2 de la Constitución del Ecuador establece el derecho deacceso a la información pública, por el que toda persona puede acceder libremente a lainformación generada en entidades públicas que realicen funciones públicas,exceptuándose la reserva de la información a los casos expresamente establecidos en la ley.  3. El Art. 3 numeral 5 del Decreto Ejecutivo No. 77 de 15 de agosto de 2013, señalacomo función del INEC, entre otras: “Establecer y realizar el seguimiento de los procesosde estandarización en la difusión y uso de la información estadística oficial, asegurandoen todo momento que disponga de los medios necesarios para preservar el secretoestadístico, respetando el principio de confidencialidad”.  Por lo expuesto, el INEC hace la entrega mediante archivo magnético (CD N°:LD618ID16130629) la base de datos de la &quot;Encuesta para evaluación de los efectos delsismo en los sectores productivos&quot;; así también la ficha metodológica, Diccionario devariables y el formulario con el que se levantó la información.  Con sentimientos de distinguida consideración."/>
    <s v="Se envía Quipux dando respuesta a la consulta"/>
  </r>
  <r>
    <n v="24"/>
    <s v="Universidad Técnica del Norte "/>
    <s v="Ticket 46993_JEFERSON GUDIÑO "/>
    <s v="Estudiante"/>
    <m/>
    <s v="jmguidinioc@utn.edu.ec"/>
    <x v="0"/>
    <s v="Quito"/>
    <x v="0"/>
    <m/>
    <x v="0"/>
    <x v="20"/>
    <x v="0"/>
    <x v="0"/>
    <n v="46993"/>
    <s v="TODA LA C_x000a_Base histórico de datos de las actividades económicas, de las empresas de manufactura, que me permitirán hacer un análisis de la flexibilidad de volumen de producción._x000a_"/>
    <m/>
    <x v="0"/>
    <x v="1"/>
    <s v="Gabriela Hidalgo"/>
    <s v="Dirección de Estadísticas Económicas"/>
    <x v="19"/>
    <s v="En virtud de atender su requerimiento, se tiene a bien enviar las bases de datos de la encuesta de Manufactura y Minería de los años 2014 y 2015, y de la encuesta Encuesta Estructural Empresarial 2016 (ENESEM) que, cuentan con una variable de identificación denominada, para los dos primeros años señalados: id_diie; en tanto que para el año 2016 se denomina:  inec_identificador_empresa, que son las que se podría usar para hacer la relación mencionada en su pedido. Cabe indicar que a partir del año 2016  se realizó un cambio metodológico a fin de que los datos sean representativos a nivel poblacional."/>
    <s v="BDD encuesta de Manufactura y Minería de los años 2014 y 2015, y de la encuesta Encuesta Estructural Empresarial 2016 (ENESEM)"/>
  </r>
  <r>
    <n v="25"/>
    <m/>
    <s v="Ticket 46999_Tania Aguilera"/>
    <s v="Estudiante"/>
    <m/>
    <s v="tpaguilera@gmail.com"/>
    <x v="0"/>
    <s v="CUENCA"/>
    <x v="0"/>
    <m/>
    <x v="0"/>
    <x v="20"/>
    <x v="0"/>
    <x v="0"/>
    <n v="46999"/>
    <s v="He obtenido la información del Directorio Nacional de Empresas 2017 y filtré los datos para obtener las ventas, número de empresas y número de trabajadores del sector textil por manufactura (Códigos CIIU: C1311, C1312, C1313, C1391, C1392, C1393, C1394, C1399, C1410, C1420, C1430, C1511, C1512, C1520, c2826), en SPSS. Procesé la información por cantón y para mi sorpresa, Cuenca registra ventas por US$ 4.383.845.389, cuando según el Censo Nacional de Empresas de 2010, sus ventas fueron de US$ 70.234.708. He comprobado varias veces este valor y efectivamente no tengo error en los cálculos. Es posible que en la base de datos haya algún error en el registro? Si es así cómo puedo resolverlo? Adjunto el archivo en excel, con los cálculos._x000a_"/>
    <m/>
    <x v="6"/>
    <x v="1"/>
    <s v="Gabriela Hidalgo"/>
    <s v="Dirección de Estadísticas Económicas"/>
    <x v="19"/>
    <s v="En virtud de atender su requerimiento, se tiene a bien enviar las estadísticas de empresas textiles del cantón Cuenca: Código CIIU y descripción, Número de empresas, Total de ingresos anuales percibidos por ventas o prestación de servicios, Personal remunerado hombres y Personal remunerado mujeres; datos disponibles en la base de datos del Censo Nacional Económico 2010. Cabe destacar que para el cálculo de los datos del archivo adjunto se tomó en cuenta sólo el CIIU por actividad principal; cálculos que no coinciden del todo con sus cálculos por lo que también se remite la sintaxis para su revisión."/>
    <s v="Tabulados y sintaxis de estadísticas de empresas textiles del cantón Cuenca: Código CIIU y descripción, Número de empresas, Total de ingresos anuales percibidos por ventas o prestación de servicios, Personal remunerado hombres y Personal remunerado mujeres"/>
  </r>
  <r>
    <n v="26"/>
    <m/>
    <s v="Ticket 47119_ CAROLINA SIMBALA"/>
    <s v="Estudiante"/>
    <m/>
    <m/>
    <x v="0"/>
    <s v="Guayaquil"/>
    <x v="0"/>
    <m/>
    <x v="0"/>
    <x v="21"/>
    <x v="0"/>
    <x v="0"/>
    <n v="47119"/>
    <s v="DE MIS CONSIDERACIONES SOLICITO A USTED QUE ME CONSEDA LA SIGUIENTE INFORMACION:_x000a__x000a_NUMERO DE EMPRESAS CONSTRUCTORAS EN EL CANTON DE GUAYAQUIL Y EL NUMERO DE TAMAMÑO DE EMPRESAS CONSTRUCTORAS EN EL CANTON DE GUAYAQUIL_x000a__x000a_MOTIVO DEL CUAL NECESITO ESTA INFOAMCION PARA CULMINAR CON MI PROYECTO DE TESIS._x000a_"/>
    <m/>
    <x v="0"/>
    <x v="1"/>
    <s v="Gabriela Hidalgo"/>
    <s v="Dirección de Estadísticas Económicas"/>
    <x v="20"/>
    <s v="En virtud de atender su requerimiento, se envían el número de empresas pertenecientes al Sector de la Construcción (CIIU F.), así como su tamaño de la provincia del Guayas. Es importante señalar que se envían los datos a nivel muestral (67 empresas), debido a que el diseño de la encuesta no permite realizar estimaciones de la población para el dominio de estudio solicitado."/>
    <s v="Tabulado número de empresas pertenecientes al Sector de la Construcción (CIIU F.)"/>
  </r>
  <r>
    <n v="27"/>
    <m/>
    <s v="ticket 47290 UAC "/>
    <s v="Investigador"/>
    <m/>
    <m/>
    <x v="0"/>
    <s v="Chimborazo"/>
    <x v="2"/>
    <m/>
    <x v="0"/>
    <x v="22"/>
    <x v="0"/>
    <x v="0"/>
    <n v="47290"/>
    <s v="a) produccion valor agregado, personal ocupado y remuneraciones de la industria manufacturera de Riobamba o chimborazo periodos 2014 - 2016_x000a_b) vocacion porductiva del canton la maná: datos turisticos de la maná 2017"/>
    <m/>
    <x v="0"/>
    <x v="0"/>
    <s v="Gabriela Hidalgo"/>
    <s v="Dirección de Estadísticas Económicas"/>
    <x v="21"/>
    <s v="En virtud de atender su requerimiento, se envían las variables de Producción Total, Valor Agregado, Consumo Intermedio y Personal Ocupado del Sector de Manufactura por provincia de los años 2014 – 2016. Cabe señalar que para la Encuesta Estructural Empresarial ENESEM 2016, se realizó un cambio metodológico por lo que no se puede realizar estimaciones de la población para el dominio de estudio solicitado. Sin embargo, se envían los cálculos de las variables antes mencionadas para manufactura publicadas en el TOMO I, señalando que no son representativos a nivel de provincial pero sí a nivel nacional según sección CIIU y tamaño de empresa."/>
    <s v="Tabulado Producción Total, Valor Agregado, Consumo Intermedio y Personal Ocupado del Sector de Manufactura por provincia de los años 2014 – 2016."/>
  </r>
  <r>
    <n v="28"/>
    <m/>
    <s v="Ticket 47266 _ CAROLINA SIMBALA"/>
    <s v="Académico"/>
    <m/>
    <m/>
    <x v="0"/>
    <s v="Guayaquil"/>
    <x v="0"/>
    <m/>
    <x v="0"/>
    <x v="23"/>
    <x v="0"/>
    <x v="0"/>
    <n v="47266"/>
    <s v="LOS PRINCIPALES INDICADORES DE LA EMPRESAS POR TAMAÑO DEL SECTOR DE LA CONSTRUCCION Del CANTON DE GUAYAQUIL DE LOS AÑOS 2015 al 2017, TOTAL DE ACTIVOS, TOTAL DE PASIVOS, PATRIMONIO, Ventas Netas, Utilidad, CAida o Auge del Sector. Y SI ES POSIBLE TAMBIEN POR NIVEL NACIONAL_x000a__x000a_DATOS QUE NECESITO PARA PODER CULMINAR CON MI PROYECTO DE TESIS."/>
    <m/>
    <x v="0"/>
    <x v="0"/>
    <s v="Gabriela Hidalgo"/>
    <s v="Dirección de Estadísticas Económicas"/>
    <x v="22"/>
    <s v="En virtud de atender su requerimiento, se envían las variables de Producción Total, Valor Agregado, Consumo Intermedio, formación bruta de capital fijo y Personal Ocupado del Sector de Construcción pertenecientes al Sector de la Construcción (CIIU F.) que se encuentran en el TOMO I de la Encuesta Estructural Empresarial ENESEM 2016; así como su tamaño a nivel Nacional. Es importante señalar que debido a que el diseño de la encuesta no permite realizar estimaciones de la población para el dominio de estudio solicitado: Cantón Guayaquil, ya que para la ENESEM 2016 se realizó un cambio metodológico. _x000a_A partir del 2010 la base de datos se publicó como un empalme, por lo que, para dar seguimiento a los casos no se publicaron datos de construcción, sin embargo se disponen en la base de datos ENESEM 2016 bajo la letra F. La Encuesta Estructural Empresarial ENESEM 2017 aún no ha sido publicada, por cuanto no se pueden enviar datos de la misma."/>
    <s v="Tabulado de Producción Total, Valor Agregado, Consumo Intermedio, formación bruta de capital fijo y Personal Ocupado del Sector de Construcción pertenecientes al Sector de la Construcción (CIIU F.)"/>
  </r>
  <r>
    <n v="29"/>
    <m/>
    <s v="Ticket 47928_Alex Javier Guerrero"/>
    <s v="Académico"/>
    <m/>
    <m/>
    <x v="0"/>
    <m/>
    <x v="0"/>
    <m/>
    <x v="0"/>
    <x v="24"/>
    <x v="0"/>
    <x v="0"/>
    <n v="47928"/>
    <s v="Buenos días, quería confirmar si existe relación entre l identificación de las empresas de la encuesta de innovación (ACTI) y las Estadísticas Estructurales, sobre todo con respecto a la encuesta de Manufactura y Minería. Es para evaluar el efecto de la innovación sobre los salarios de los empleados, me gustaría saber si la identificación corresponde a las mismas empresas."/>
    <m/>
    <x v="4"/>
    <x v="3"/>
    <s v="Gabriela Hidalgo"/>
    <s v="Dirección de Estadísticas Económicas"/>
    <x v="23"/>
    <s v="En virtud de atender su requerimiento, se tienen a bien informar que la variable: identificador de empresa, corresponde a los mismos casos tanto para la Encuesta Estructural Empresarial como para la Encuesta de Manufactura y Minería; por tanto, es factible realizar los análisis mencionado en su correo."/>
    <s v="Se envia un correo electónico dando respuesta a la consulta en el cuerpo del mismo"/>
  </r>
  <r>
    <n v="30"/>
    <s v="El Telégrafo"/>
    <s v="Erika Astudillo"/>
    <s v="Editora de la sección de Economía de diario El Telégrafo"/>
    <m/>
    <s v="erika.astudillo@mediospublicos.com.ec"/>
    <x v="0"/>
    <s v="Quito"/>
    <x v="3"/>
    <m/>
    <x v="0"/>
    <x v="25"/>
    <x v="0"/>
    <x v="1"/>
    <m/>
    <s v="Estimado Marx,_x000a__x000a_Te saluda Erika Astudillo, editora de la sección de Economía de diario El Telégrafo. Queremos hacer un video interactivo con cifras en torno al Día del Amor y la Amistad por lo que quisiera saber si me pueden proporcionar cifras, sobre todo económicas, relacionadas a este día. Por_x000a_ejemplo: venta de chocolates y otros regalos, consumos en restaurantes y otras actividades. Nos gustaría contar con información similar a esta publicada en 2014:_x000a_http://www.ecuadorencifras.gob.ec/el-precio-del-amor-los-ecuatorianos-gastan-15-millones-de-dolares/,_x000a_pero con los datos más actualizados que tengan._x000a_"/>
    <m/>
    <x v="0"/>
    <x v="0"/>
    <s v="Gabriela Hidalgo"/>
    <s v="Dirección de Estadísticas Económicas"/>
    <x v="24"/>
    <s v="En virtud de atender su requerimiento, se tiene a bien enviar los productos fabricados por las empresas que están relacionados con la solicitud de información; además se envía su cantidad producida, valor producido, cantidad vendida nacional y valor vendido nacional disponibles en la Encuesta Estructural Empresarial 2016._x000a__x000a_Cabe señalar que dichos valores son a nivel nacional y corresponden a la producción del año 2016._x000a__x000a_Para mayor información de la Encuesta Estructural Empresarial 2016, por favor visitar el siguiente link: http://www.ecuadorencifras.gob.ec/encuesta-estructural-empresarial/._x000a_"/>
    <s v="Se envia un correo electónico dando respuesta a la consulta en el cuerpo del mismo"/>
  </r>
  <r>
    <n v="31"/>
    <s v="Prefectura de Sucumbios"/>
    <s v="Guido Vargas Ocaña"/>
    <s v="Prefecto de la provincia de Sucumbios, Vicepresidente y Secretario Técnico de la Hermanandad Binacional Ecuador - Colombia"/>
    <n v="980564081"/>
    <s v="fvillareal@sucumbios.gob.ec_x000a_villarrealfercho@gmail.com"/>
    <x v="0"/>
    <s v="Nueva Loja"/>
    <x v="1"/>
    <m/>
    <x v="0"/>
    <x v="26"/>
    <x v="0"/>
    <x v="1"/>
    <m/>
    <s v="La base estadística y censo económico y social con proyección al 2019 por provincias, cantones y parroquias de la Zona 1 y su base castográfica a nivel de predios, esta documentación nos servirá como insumo para el cumplimiento del compromiso referido."/>
    <m/>
    <x v="6"/>
    <x v="0"/>
    <s v="Gabriela Hidalgo"/>
    <s v="Dirección de Estadísticas Económicas"/>
    <x v="25"/>
    <s v="Se remite la información requerida referente al Censo Económico 2010 de las provincias: Carchi, Esmeraldas, Imbabura y Sucumbíos; es una base de datos en formato ‘SPSS’ la misma que se adjunta en el CD Cód.: LD618ID16130634 para los fines pertinentes."/>
    <s v="Se envía correo a Director para su despacho y CD"/>
  </r>
  <r>
    <n v="32"/>
    <s v="Facultad Latinoamericana de Ciencias Sociales Ecuador"/>
    <s v="MARIA SANTAMARIA"/>
    <s v="Estudiante"/>
    <m/>
    <s v="victoria.santamaria87@gmail.com"/>
    <x v="0"/>
    <s v="Quito"/>
    <x v="0"/>
    <m/>
    <x v="0"/>
    <x v="27"/>
    <x v="0"/>
    <x v="2"/>
    <m/>
    <s v="Solicito informacion respecto al numero de personas empleadas a CIIU 5 digitos y a CIIU 2 digitos por provincia en los años 2012, 2013 y 2014, con base en la informacion levantada por la encuesta de innovacion de los años 2009-2011 y 2012-2014"/>
    <m/>
    <x v="2"/>
    <x v="0"/>
    <s v="Gabriela Hidalgo"/>
    <s v="Dirección de Estadísticas Económicas"/>
    <x v="13"/>
    <s v="En consideración al memorando N° INEC-CGAF-DIAD-DA-2018-0999-E, donde se solicita información respecto al número de personas empleadas a CIIU 5 dígitos y CIIU 2 dígitos por provincias de los años 2012, 2013 y 2014, con base en la información levantada por la Encuesta de Innovación de los 2009 – 2011 y 2012 – 2014; al respecto se tiene a bien informar que no se dispone información respecto al número de personas empleadas a CIIU 5 dígitos._x000a_Con estos antecedentes se remite en CD, el número de personas empleadas según la CIIU a 3 dígitos a nivel nacional, por cuanto el diseño de la muestra no permite la desagregación de resultados por provincia. Cabe mencionar que con memorando N° INEC-CGTPE-2018-0118-O, se remitió información de las Bases de Datos de la Encuesta de Innovación del periodo requerido."/>
    <s v="Se envia Quipux dando respuesta al pedido y CD, el número de personas empleadas según la CIIU a 3 dígitos a nivel nacional, "/>
  </r>
  <r>
    <n v="33"/>
    <m/>
    <s v="Ticket 48644_Jadira Paola Arellano"/>
    <s v="Académico"/>
    <m/>
    <m/>
    <x v="0"/>
    <m/>
    <x v="0"/>
    <m/>
    <x v="0"/>
    <x v="28"/>
    <x v="0"/>
    <x v="0"/>
    <n v="48644"/>
    <s v="Estimados señores del INEC, con respecto a la información solicitada sobre los indicadores laborales el cual como respuesta recibí un archivo adjunto en el ticket #48613 misma que contiene casi toda la información._x000a__x000a_Pero la información solicitada sobre al empleo desglosado por ramas de actividades manufactureras ejemplo ( Textiles, alimentos y bebidas ); Para lo cual le envío como archivo adjunto una referencia del año 2015 que fue realizada por el INEC. Información que necesito desde el 2003 hasta el 2018._x000a__x000a_Segundo; Además necesito información sobre el empleo generado por las exportaciones._x000a__x000a_Ante su pronta respuesta anticipo mi agradecimiento_x000a_"/>
    <m/>
    <x v="0"/>
    <x v="3"/>
    <s v="Gabriela Hidalgo"/>
    <s v="Dirección de Estadísticas Económicas"/>
    <x v="26"/>
    <s v="En virtud de atender su requerimiento, se tiene a bien enviar el personal ocupado por rama de actividad periodo 2003 – 2015, datos disponibles en las bases de datos de la Encuesta de Manufactura y Minería y su respectiva información histórica; así mismo se remite la información respecto al 2016 disponible en la base de datos de la Encuesta Estructural Empresarial 2016 (ENESEM 2016). Respecto al año 2017 se informa que ésta aún no ha sido publicada y el año 2018 aún no ha sido investigado._x000a_Cabe mencionar que, respecto a su solicitud de información para el empleo generado por las exportaciones, la encuesta no investiga ese aspecto y por tanto no se dispone de datos."/>
    <s v="Tabulado personal ocupado por rama de actividad periodo 2003 – 2015, Tabulado empleo, número de empresas, personal ocupado, etc, ENESEM 2016"/>
  </r>
  <r>
    <n v="34"/>
    <m/>
    <s v="Ticket 48651_Edwyn Marín"/>
    <s v="Estudiante"/>
    <m/>
    <m/>
    <x v="0"/>
    <m/>
    <x v="0"/>
    <m/>
    <x v="0"/>
    <x v="29"/>
    <x v="0"/>
    <x v="0"/>
    <n v="48651"/>
    <s v="Solicito comedidamente se digne remitir información estadística respecto a importación, producción y venta de material ferretero. Así mismo, información de venta de productos ferreteros en la provincia de Morona Santiago._x000a__x000a_Por su gentil atención que se digne dar a la presente petición, le quedo muy agradecido._x000a__x000a_Cordialmente,_x000a__x000a_Edwyn_x000a_"/>
    <m/>
    <x v="0"/>
    <x v="1"/>
    <s v="Gabriela Hidalgo"/>
    <s v="Dirección de Estadísticas Económicas"/>
    <x v="27"/>
    <s v="En virtud de atender su requerimiento, se tiene a bien enviar las siguientes variables: Total ventas, Producción Total, Costo de Importaciones de materia prima       Ventas netas de bienes comercializados por la empresa al por mayor y al por menor de las empresas que se dedican a actividades relacionadas a las de ferretería, según Clasificación Central De Productos (CPC) 4 dígitos; datos obtenidos de la Base de datos – Tomo I, de la Encuesta Estructural Empresarial 2016 (ENESEM 2016)._x000a_Adicional, se envía las materias primas utilizadas y productos fabricados por las empresas que se dedican a actividades relacionadas a las de ferretería, según CPC a 3 dígitos disponibles en el Tomo II de la ENESEM."/>
    <s v="Tabulado de Total ventas, Producción Total, Costo de Importaciones de materia prima, Ventas netas de bienes comercializados por la empresa al por mayor y al por menor de las empresas que se dedican a actividades relacionadas a las de ferretería"/>
  </r>
  <r>
    <n v="35"/>
    <m/>
    <s v="Ticket 48681 _sergio afcha"/>
    <s v="Académico"/>
    <m/>
    <m/>
    <x v="1"/>
    <m/>
    <x v="0"/>
    <m/>
    <x v="0"/>
    <x v="30"/>
    <x v="0"/>
    <x v="0"/>
    <n v="48681"/>
    <s v="Soy investigador de la Universidad de Valencia, España y trabajo conjuntamente con investigadores de la Universidad Católica Santiago de Guayaquil. Mi pregunta es con relación a los datos de ciencia, tecnología e innovación. Hasta la actualidad, veo que hay dos ediciones de estas encuestas, una referida al periodo 2009-2011 y otra al periodo 2012-2014. Mi pregunta es si los identificadores asignados en la primera edición de la encuesta se mantienen en la segunda. En otras palabras, puedo hacer el seguimiento de la misma empresa o institución desde 2009 hasta 2014? o los identificadores se asignaron nuevamente de manera aleatoria en la segunda edición._x000a_Gracias de antemano por su amable colaboración y felicidades por el trabajo que realizan, he quedado gratamente sorprendido del avance del INEC._x000a__x000a_Cordialmente,_x000a__x000a_Sergio Afcha_x000a__x000a_"/>
    <m/>
    <x v="4"/>
    <x v="3"/>
    <s v="Gabriela Hidalgo"/>
    <s v="Dirección de Estadísticas Económicas"/>
    <x v="28"/>
    <s v="En virtud de atender su requerimiento, se tiene a bien comunicar que la Encuesta Nacional de Actividades de Ciencia, Tecnología e Innovación - ACTI, existe una variable denominada: id_empresa; mismo que sirve como identificador de la misma empresa tanto del periodo de ACTI 2009 – 2011 como para el periodo 2012 – 2014."/>
    <s v="Se envia un correo electónico dando respuesta a la consulta en el cuerpo del mismo"/>
  </r>
  <r>
    <n v="36"/>
    <m/>
    <s v="Ticket 48876_ANDRES ORJUELA"/>
    <s v="Usuario Internacional"/>
    <m/>
    <m/>
    <x v="0"/>
    <m/>
    <x v="4"/>
    <m/>
    <x v="0"/>
    <x v="31"/>
    <x v="0"/>
    <x v="0"/>
    <n v="48876"/>
    <s v="Adicionalmente estadística por marca y línea de parque automotor de Ecuador."/>
    <m/>
    <x v="7"/>
    <x v="0"/>
    <s v="Roberto Chaves"/>
    <s v="Dirección de Estadísticas Económicas"/>
    <x v="29"/>
    <s v="se puede mencionar al usuario que puede ingresar al siguiente link, donde encontrará toda la información relacionada con el parque automotor:_x000a_http://www.ecuadorencifras.gob.ec//transporte/"/>
    <s v="Se envia un correo electónico dando respuesta a la consulta en el cuerpo del mismo"/>
  </r>
  <r>
    <n v="37"/>
    <m/>
    <s v="Ticket 49028_MARÍA CRISTINA VALLEJO"/>
    <s v="Académico"/>
    <m/>
    <m/>
    <x v="0"/>
    <m/>
    <x v="0"/>
    <m/>
    <x v="0"/>
    <x v="32"/>
    <x v="0"/>
    <x v="0"/>
    <n v="49028"/>
    <s v="Por favor quisiera consultar los resultados tabulados de la Encuesta de Manufactura y Minería 2017. En la página web solo he podido encontrar información hasta la encuesta de 2015. Específicamente estoy necesitando las tablas:_x000a_C12 &quot;VALOR Y CANTIDAD DE ENERGÍA ELÉCTRICA Y AGUA CONSUMIDA, SEGÚN DIVISIONES (CIIU 4ta. REV.) DE ACTIVIDAD ECONÓMICA (VALORES EN DÓLARES)&quot;_x000a_C12-A &quot;VALOR Y CANTIDAD DE ENERGÍA ELÉCTRICA Y AGUA CONSUMIDA, SEGÚN GRUPOS Y CLASES CIIU DE ACTIVIDAD ECONÓMICA (VALORES EN DÓLARES)&quot;_x000a_"/>
    <m/>
    <x v="0"/>
    <x v="3"/>
    <s v="Gabriela Hidalgo"/>
    <s v="Dirección de Estadísticas Económicas"/>
    <x v="30"/>
    <s v="En virtud de atender su requerimiento, se tiene a bien enviar las tablas de Tabulados generados para el año 2016 disponibles en la página de la Encuesta Estructural Empresarial – ENESEM 2016. Respecto a los tabulados del 2017, se informa que los mismos aún no se han publicado por lo que no se puede entregar información de los mismos."/>
    <s v="Tabulados generados para el año 2016 disponibles en la página de la Encuesta Estructural Empresarial – ENESEM 2016"/>
  </r>
  <r>
    <n v="38"/>
    <m/>
    <s v="Ticket 49188 _ Diego Bolaños"/>
    <s v="Investigador"/>
    <m/>
    <m/>
    <x v="0"/>
    <m/>
    <x v="2"/>
    <m/>
    <x v="0"/>
    <x v="33"/>
    <x v="0"/>
    <x v="0"/>
    <n v="49188"/>
    <s v="A través de la página http://www.ecuadorencifras.gob.ec/anuarios-de-transporte-2/, descargué el archivo &quot;Anuario_de_Estad_de_Transporte_2003.zip&quot;, el mismo que no contiene información referene al volumen de carga (tm) ingresados y salidos desde los aeropuertos y su lugar de destino. En todos los años excepto en 2003 contiene esta información._x000a_Por favor requiero el archivo Excel con 2003 con el volumen (tm)de carga entrantes y salientes y con destino desde los aeropuertos de Quito y Guayaquil. O en su defecto en el mismo formato que consta en el zip. del año 2012, en el cual hay dos archivos: Trans 37.xls &quot;PARTICIPACIÓN PORCENTUAL DE LAS RUTAS CON MAYOR MOVIMIENTO DE CARGA - ENTRADA Y SALIDA POR EL AEROPUERTO SIMÓN BOLÍVAR&quot; y Trans 36.xls &quot;PARTICIPACIÓN PORCENTUAL DE LAS RUTAS CON MAYOR MOVIMIENTO DE CARGA - NTRADA Y SALIDA POR EL AEROPUERTO MARISCAL SUCRE&quot;._x000a_"/>
    <m/>
    <x v="7"/>
    <x v="0"/>
    <s v="Gabriela Hidalgo"/>
    <s v="Dirección de Estadísticas Económicas"/>
    <x v="31"/>
    <s v="En virtud de atender su requerimiento, se tiene a bien informar que no se dispone de la información para el año 2003 del volumen (tm) de carga entrantes y salientes y con destino desde los aeropuertos de Quito y Guayaquil, cabe destacar que la fuente de datos es la Dirección de Nacional Aviación Civil por lo que sería conveniente que se sugiere dirigirse a la institución antes mencionada para que pueda solventar su inquietud."/>
    <s v="Se envia un correo electónico dando respuesta a la consulta en el cuerpo del mismo"/>
  </r>
  <r>
    <n v="39"/>
    <m/>
    <s v="Ticket 49496_ Jaqueline Zambrano"/>
    <s v="Empleado privado"/>
    <m/>
    <m/>
    <x v="0"/>
    <m/>
    <x v="4"/>
    <m/>
    <x v="0"/>
    <x v="34"/>
    <x v="0"/>
    <x v="0"/>
    <n v="49496"/>
    <s v="Necesito conocer si tienen un estudio de mercado de las empresas de tecnología en el Ecuador. Para participar en una licitación necesitamos conocer cuál es nuestra participación en el mercado de Tecnología. Necesitamos conocer el tamaño del mercado de tecnología en el Ecuador en el último año. gracias"/>
    <m/>
    <x v="4"/>
    <x v="4"/>
    <s v="Gabriela Hidalgo"/>
    <s v="Dirección de Estadísticas Económicas"/>
    <x v="32"/>
    <s v="En virtud de atender su requerimiento, se tiene a bien informar que la Encuesta Estructural Empresarial 2016 y sus datos de TICs, se encuentra disponible en la página web institucional. Cabe mencionar que para su edición del año 2017, la publicación de la misa se realizará en el mes de mayo del año en curso."/>
    <s v="Se envia un correo electónico dando respuesta a la consulta en el cuerpo del mismo"/>
  </r>
  <r>
    <n v="40"/>
    <m/>
    <s v="Ticket 51694_Leyddi maría Cango Apolo"/>
    <s v="Académico"/>
    <m/>
    <m/>
    <x v="0"/>
    <m/>
    <x v="0"/>
    <m/>
    <x v="0"/>
    <x v="35"/>
    <x v="0"/>
    <x v="0"/>
    <n v="51694"/>
    <s v="Estimados muy buenas tardes ayúdenme por favor, necesito saber cuántos vehículos circulan en la ciudad de Guayaquil"/>
    <m/>
    <x v="7"/>
    <x v="0"/>
    <s v="Gabriela Hidalgo"/>
    <s v="Dirección de Estadísticas Económicas"/>
    <x v="33"/>
    <s v="En virtud de atender su requerimiento, se tiene a bien informar que no se dispone información de los vehículos que circulan en la ciudad Guayaquil ya que el estudio no contempla esa desagregación de información; consecuentemente, se encuentra disponible en la página web institucional los tabulados con información vehicular por provincia correspondientes al año 2017."/>
    <s v="Se envia un correo electónico dando respuesta a la consulta en el cuerpo del mismo"/>
  </r>
  <r>
    <n v="41"/>
    <s v="ESPOL"/>
    <s v="ESPOL"/>
    <s v="Académico"/>
    <m/>
    <m/>
    <x v="0"/>
    <m/>
    <x v="0"/>
    <m/>
    <x v="0"/>
    <x v="36"/>
    <x v="0"/>
    <x v="2"/>
    <m/>
    <s v="solicita las bases de datos en formato SPSS y CSV de la Encuesta de Manufactura y Minería correspondientes a los años 2015, 2016 y 2017"/>
    <m/>
    <x v="3"/>
    <x v="1"/>
    <s v="Gabriela Hidalgo"/>
    <s v="Dirección de Estadísticas Económicas"/>
    <x v="34"/>
    <m/>
    <m/>
  </r>
  <r>
    <n v="42"/>
    <s v="EL COMERCIO"/>
    <s v="EL COMERCIO"/>
    <s v="Investigador"/>
    <m/>
    <m/>
    <x v="0"/>
    <m/>
    <x v="3"/>
    <m/>
    <x v="0"/>
    <x v="37"/>
    <x v="0"/>
    <x v="1"/>
    <m/>
    <s v="el tema está vinculado al sector de la construcción_x000a_Y necesitamos lo siguiente_x000a_1.- Déficit de vivienda en el país, por provincia, desde el 2013 hasta el 2018_x000a_2.- Cuánto dinero se destina a: nueva construcción, ampliación y reconstrucción_x000a_3.- Aquí, sobre el número de permisos de construcción por M2 a construirse y superficie total a construirse en M2 según provincias y fuentes de financiamiento: buscamos saber si hay información detallada sobre RESIDENCIA PARA UNA FAMILIA, PARA DOS FAMILIAS Y PARA TRES O MÁS FAMILIAS, pues en la data incluye todos los ítems del propósito de la construcción y nosotros estamos enfocados solo en vivienda._x000a_ _x000a_ _x000a_A qué se refiere el VALOR DECLARADO EN LOS PERMISOS DE CONSTRUCCIÓN POR RECURSOS PROPIOS DE FINANCIAMIENTO_x000a_Es el valor declarado por el constructor? Es decir eso le cuesta el proyecto al constructor? O eso es dinero que sale del comprador?_x000a_"/>
    <m/>
    <x v="1"/>
    <x v="0"/>
    <s v="Gabriela Hidalgo"/>
    <s v="Dirección de Estadísticas Económicas"/>
    <x v="35"/>
    <m/>
    <m/>
  </r>
  <r>
    <n v="43"/>
    <m/>
    <s v="Ticket 54587_Cristhian Mendoza "/>
    <s v="Estudiante"/>
    <m/>
    <m/>
    <x v="0"/>
    <m/>
    <x v="0"/>
    <m/>
    <x v="0"/>
    <x v="38"/>
    <x v="0"/>
    <x v="0"/>
    <n v="54587"/>
    <s v="solicitarles información a todo lo concerniente a indicadores en temas relacionados al Comercio interno, Nivel de ingreso de los Mantenses, Aportación al PIB, utilización de los sistemas de información, indica de Gini, emprendimientos efectuados en el anterior año fiscal, todo lo concerniente en tema económico y Tics del Cantón Manta."/>
    <m/>
    <x v="0"/>
    <x v="1"/>
    <s v="Gabriela Hidalgo"/>
    <s v="Dirección de Estadísticas Económicas"/>
    <x v="36"/>
    <s v="En virtud de atender su requerimiento, se tiene a bien comunicar que:_x000a_ _x000a_•         La Encuesta Estructural Empresarial (ENESEM) es una encuesta que tiene representatividad a nivel Nacional, por lo que su diseño no permite realizar estimaciones de la población para el dominio de estudio solicitado, en este caso cantonal. Así mismo, la encuesta no utiliza criterios de emprendimiento para la investigación. En consecuencia que los resultados nacionales de la ENESEM 2017 se encuentran disponibles en la página web institucional en el siguiente link: http://www.ecuadorencifras.gob.ec/encuesta-a-empresas/_x000a_ _x000a_•         La Encuesta Nacional de Actividades de Ciencia, Tecnología e Innovación (ACTI) es una encuesta que tiene representatividad a nivel Nacional, por lo que su diseño no permite realizar estimaciones de la población para el dominio de estudio solicitado, en este caso cantonal. Adicionalmente, la encuesta no utiliza criterios de emprendimiento para la investigación. Para conocer más acerca del ACTI y sus resultados a nivel nacional, por favor visitar el siguiente link: http://www.ecuadorencifras.gob.ec/encuesta-nacional-de-actividades-de-ciencia-tecnologia-e-innovacion-acti/"/>
    <s v="Se envia un correo electónico dando respuesta a la consulta en el cuerpo del mismo"/>
  </r>
  <r>
    <n v="44"/>
    <m/>
    <s v="Ticket 54744 _Jazmín Yambay"/>
    <s v="Estudiante"/>
    <m/>
    <m/>
    <x v="0"/>
    <m/>
    <x v="0"/>
    <m/>
    <x v="0"/>
    <x v="39"/>
    <x v="0"/>
    <x v="0"/>
    <n v="54744"/>
    <s v="Le escribo para solicitar su asistencia con respecto a la base de datos de la encuesta de innovación. Estoy realizando mi trabajo de fin de master y voy a utilizar los datos de la Encuesta de innovación de Ecuador. Descargué de la página web la base pero al tratarla, los resultados reflejan 16824 datos, pero en la pantalla de vista de datos solo aparecen 6275. Por favor podría indicarme a qué se debe la diferencia?"/>
    <m/>
    <x v="4"/>
    <x v="1"/>
    <s v="Gabriela Hidalgo"/>
    <s v="Dirección de Estadísticas Económicas"/>
    <x v="37"/>
    <s v="En virtud de atender su requerimiento, se tiene a bien comunicar que:_x000a_ La Encuesta Nacional de Actividades de Ciencia, Tecnología e Innovación (ACTI) es una encuesta que tiene representatividad a nivel Nacional, por lo que al hacer uso de la información de las bases de datos se debe tomar en cuenta el uso del factor de expansión (variable: fexp); además, se sugiere utilizar la sintaxis disponible en la página de ACTI para mayor información."/>
    <s v="Se envia un correo electónico dando respuesta a la consulta en el cuerpo del mismo"/>
  </r>
  <r>
    <n v="45"/>
    <m/>
    <s v="Ticket 55485 "/>
    <s v="Estudiante"/>
    <m/>
    <m/>
    <x v="0"/>
    <s v="Machala"/>
    <x v="0"/>
    <m/>
    <x v="0"/>
    <x v="40"/>
    <x v="0"/>
    <x v="0"/>
    <n v="55485"/>
    <s v="Para el fortalecer el fundamento de mi investigación sobre nuevas estratégias de internacionalización de las PYMES en el Oro, requiero información actualizada a cerca de la comercialización, exportaciones e importaciones de las PYMES del Oro y sus cantones, además de la segmentación de sus sectores._x000a_De antemano agradezco por su atención prestada esperando que pueda ser atendida mi consulta, de esta manera ayudará a fortalecer la investigación de la Universidad Técnica de Machala"/>
    <m/>
    <x v="0"/>
    <x v="1"/>
    <s v="Gabriela Hidalgo"/>
    <s v="Dirección de Estadísticas Económicas"/>
    <x v="38"/>
    <s v="En virtud de atender a su requerimiento, se tiene a bien comunicar que la Encuesta Estructural Empresarial (ENESEM) es una encuesta que posee un muestreo probabilístico de elementos con selección aleatoria, donde existe un censo de empresas grandes que forzosamente deben incluirse y, una selección aleatoria probabilística de empresas medianas; además la ENESEM tiene representatividad a nivel Nacional, por lo que su diseño no permite realizar estimaciones de la población para el dominio de estudio solicitado, en este caso cantonal. _x000a_ _x000a_Con los antecedentes expuestos, se envía la información disponible de la ENESEM 2017 correspondiente a las variables: Exportaciones netas (De Bienes y de Servicios), valor de Importaciones de bienes no producidos por el sujeto pasivo e Importaciones de materia prima según sección CIIU y tamaño de empresa; datos disponibles en el Tomo I de la ENESEM. "/>
    <s v="Tabulado Exportaciones netas (De Bienes y de Servicios), valor de Importaciones de bienes no producidos por el sujeto pasivo e Importaciones de materia prima según sección"/>
  </r>
  <r>
    <n v="46"/>
    <m/>
    <s v="Ticket 55894_Edgar Navarrete"/>
    <s v="Académico"/>
    <m/>
    <m/>
    <x v="0"/>
    <m/>
    <x v="0"/>
    <m/>
    <x v="0"/>
    <x v="41"/>
    <x v="0"/>
    <x v="0"/>
    <n v="55894"/>
    <s v="Con relación al:_x000a_CUADRO No. 1_x000a_NÚMERO DE EMPRESAS, PERSONAL OCUPADO, REMUNERACIONES, PRODUCCIÓN TOTAL, CONSUMO INTERMEDIO, VALOR AGREGADO, DEPRECIACIONES Y FORMACIÓN BRUTA DE CAPITAL, SEGÚN DIVISIONES (CIIU 4ta. REV.) DE ACTIVIDAD ECONÓMICA (VALORES EN DÓLARES) de la Encuesta de Manufactura y Minería 2015._x000a__x000a_Podría por favor indicarme cuáles son las unidades de la producción total (columna F de la hoja C1)._x000a_"/>
    <m/>
    <x v="2"/>
    <x v="3"/>
    <s v="Gabriela Hidalgo"/>
    <s v="Dirección de Estadísticas Económicas"/>
    <x v="39"/>
    <s v="En virtud de atender a su requerimiento, se tiene a bien comunicar que en el ‘CUADRO No. 1’ de los tabulados de la Encuesta de Manufactura y Minería 2015, las unidades de producción son las empresas (No. DE EMPRESAS) que se encuentran en la columna ‘C’ del mismo cuadro. Como se puede apreciar, la producción total está calculada tanta para ‘Manufactura’ como para ‘Minería’."/>
    <s v="Se envia un correo electónico dando respuesta a la consulta en el cuerpo del mismo"/>
  </r>
  <r>
    <n v="47"/>
    <m/>
    <s v="Ticket 56353_Walther Lucero Asignado"/>
    <s v="Estudiante"/>
    <m/>
    <m/>
    <x v="0"/>
    <m/>
    <x v="0"/>
    <m/>
    <x v="0"/>
    <x v="42"/>
    <x v="0"/>
    <x v="0"/>
    <n v="56353"/>
    <s v="necesito que me ayuden con el porcentaje de istituciones educativas secundarias que cuenten con acceso a las TICS."/>
    <m/>
    <x v="8"/>
    <x v="1"/>
    <s v="Gabriela Hidalgo"/>
    <s v="Dirección de Estadísticas Económicas"/>
    <x v="40"/>
    <s v="En virtud de atender a su requerimiento, se tiene a bien informar que de acuerdo a la metodología de la encuesta de Actividades de Ciencia, Tecnología e Innovación (ACTI) periodo 2012 – 2014 (última publicación), el estudio consideró a Universidades y Escuelas Politécnicas, tanto públicas como privadas; Institutos Públicos de Investigación (IPIs), Entidades del Gobierno Central, Hospitales Públicos de Docencia y Organismos Privados sin Fines de Lucro que realizan de manera permanente actividades de Ciencia y Tecnología._x000a_ _x000a_Con lo anterior expuesto, se comunica que las instituciones educativas secundarias no forman parte del estudio del ACTI por lo que no se dispone de información referente al tema."/>
    <s v="Se envia un correo electónico dando respuesta a la consulta en el cuerpo del mismo"/>
  </r>
  <r>
    <n v="48"/>
    <m/>
    <s v="Ticket 56677_ Daniela Castro"/>
    <s v="Estudiante"/>
    <m/>
    <m/>
    <x v="0"/>
    <m/>
    <x v="0"/>
    <m/>
    <x v="0"/>
    <x v="43"/>
    <x v="0"/>
    <x v="0"/>
    <n v="56677"/>
    <s v="ME ENCUENTRO ELABORANDO UNA INVESTIGACIÓN DE EMPRESAS Y ESTABLECIMIENTOS, SOBRE LA UTILIZACIÓN DE TICS ME PODRÍAN AYUDAR CON LA BASE O RESUMEN DE LA PREGUNTA 2.6. ¿Para cuáles de las siguientes actividades se usó el internet contratado por la empresa durante el año 2018?_x000a_GRACIAS POR SU PRONTA RESPUESTA,PARA SABER SI PUEDO CONTAR CON LA RESPECTIVA INFORMACIÓN"/>
    <m/>
    <x v="8"/>
    <x v="1"/>
    <s v="Gabriela Hidalgo"/>
    <s v="Dirección de Estadísticas Económicas"/>
    <x v="41"/>
    <s v="En virtud de atender a su requerimiento, se tiene a bien informar que la pregunta a la que se hace referencia (2.6. ¿Para cuáles de las siguientes actividades se usó el internet contratado por la empresa durante el año 2018?) corresponde al formulario de la Encuesta Estructural Empresarial ENESEM 2018; la misma que se encuentra en proceso de levantamiento de información._x000a_ _x000a_Por otro lado, debo comunicar que se dispone los datos de la Encuesta Nacional de Actividades de Ciencia, Tecnología e Innovación-ACTI 2012 – 2014 (última publicación disponible), los mismos que se encuentran publicados en la página web."/>
    <s v="Se envia un correo electónico dando respuesta a la consulta en el cuerpo del mismo"/>
  </r>
  <r>
    <n v="49"/>
    <m/>
    <s v="Ticket 56816_CARLOS NAZARENO"/>
    <s v="Académico"/>
    <m/>
    <m/>
    <x v="0"/>
    <s v="Guayaquil"/>
    <x v="0"/>
    <m/>
    <x v="0"/>
    <x v="44"/>
    <x v="0"/>
    <x v="0"/>
    <n v="56816"/>
    <s v="Por motivo de elaboración de proyecto de tesis requiero de su ayuda detallando cuál es el número de edificaciones nuevas residenciales que corresponden a proyectos inmobiliarios y cuántas a construcciones independientes en los cantones Guayaquil, Samborondón y Daule?"/>
    <m/>
    <x v="1"/>
    <x v="1"/>
    <s v="Gabriela Hidalgo"/>
    <s v="Dirección de Estadísticas Económicas"/>
    <x v="42"/>
    <s v="En virtud de atender a su requerimiento, se tiene a bien enviar los datos de edificaciones nuevas según tipo de uso de la edificación de acuerdo a los cantones solicitados de la Encuesta de Edificaciones 2017 (última publicación). Se comunica que de acuerdo al formulario de la encuesta, en la sección V.- Uso y Otras Características de la Edificación, la opción 3: Uso residencial para tres o más familias, corresponden a Edificio de apartamentos o bloques multifamiliares."/>
    <s v="Tabulado los datos de edificaciones nuevas según tipo de uso de la edificación de acuerdo a los cantones solicitados de la Encuesta de Edificaciones 2017"/>
  </r>
  <r>
    <n v="50"/>
    <m/>
    <s v="Ticket 56852_Carlos Loor"/>
    <s v="Estudiante"/>
    <m/>
    <m/>
    <x v="0"/>
    <m/>
    <x v="0"/>
    <m/>
    <x v="0"/>
    <x v="45"/>
    <x v="0"/>
    <x v="0"/>
    <n v="56852"/>
    <s v="BUEN DÍA, DESEO INFORMACIÓN CORRESPONDIENTE A LAS EMPRESAS QUE PRODUCEN A ESCALA INDUSTRIAL, ES PARA UN ESTUDIO DE LA UNIVERSIDAD, Y GENERAR LA GEORREFERENCIA DE LOS MISMOS"/>
    <m/>
    <x v="0"/>
    <x v="1"/>
    <s v="Gabriela Hidalgo"/>
    <s v="Dirección de Estadísticas Económicas"/>
    <x v="43"/>
    <s v="En virtud de atender a su requerimiento, se tiene a bien enviar Número de empresas, personal ocupado, remuneraciones, producción total, consumo intermedio, valor agregado, depreciaciones y formación bruta de capital, según secciones (ciiu 4ta. Rev.) por actividad económica, tomado del Tomo I de la Encuesta Estructural Empresarial 2017 – ENESEM (última publicación)."/>
    <s v="Tabulado Número de empresas, personal ocupado, remuneraciones, producción total, consumo intermedio, valor agregado, depreciaciones y formación bruta de capital, según secciones (ciiu 4ta. Rev."/>
  </r>
  <r>
    <n v="51"/>
    <m/>
    <s v="Ticket 57199 _CARLOS NAZARENO"/>
    <s v="Académico"/>
    <m/>
    <m/>
    <x v="0"/>
    <s v="Guayaquil"/>
    <x v="0"/>
    <m/>
    <x v="0"/>
    <x v="46"/>
    <x v="0"/>
    <x v="0"/>
    <n v="57199"/>
    <s v="Por motivo de trabajo de titulación de la Maestría de Administración de Empresas promoción 33 de la ESPAE, requiero de su ayuda con indicando que porcentaje de los permisos de construcción de los cantones Guayaquil, Daule y Samborondón corresponden a proyectos urbanísticos."/>
    <m/>
    <x v="1"/>
    <x v="1"/>
    <s v="Gabriela Hidalgo"/>
    <s v="Dirección de Estadísticas Económicas"/>
    <x v="44"/>
    <s v="En virtud de atender a su requerimiento, se tiene a bien enviar los datos de permisos de construcción emitidos en los cantones: Guayaquil, Daule y Samborondón, según lo solicitado, de la Encuesta de Edificaciones 2017 (última publicación). De acuerdo al formulario de la encuesta, en el cual se puede evidenciar que, en la sección V.- Uso y Otras Características de la Edificación, la opción 3: Uso residencial para tres o más familias, corresponden a: Edificio de apartamentos o bloques multifamiliares. "/>
    <s v="Tabulado datos de permisos de construcción emitidos en los cantones: Guayaquil, Daule y Samborondón"/>
  </r>
  <r>
    <n v="52"/>
    <m/>
    <s v="Ticket 57868_Carlos Cedillo "/>
    <s v="Estudiante"/>
    <m/>
    <m/>
    <x v="0"/>
    <s v="Guayaquil"/>
    <x v="0"/>
    <m/>
    <x v="0"/>
    <x v="47"/>
    <x v="0"/>
    <x v="0"/>
    <n v="57868"/>
    <s v="Buenas soy estudiante de la Espol en Guayaquil y estoy realizando la tesis de maestría con ayuda de una encuesta realizada por ustedes (Encuesta de manufactura, minería y construcción del 2015) de la cual las empresas en el documento adjunto son seleccionadas para poder realizar el trabajo. La encuesta me permitió segregar los datos por provincia pero me gustaría que me ayuden a lo mínimo posible de segregación ya sea cantón o ciudad dado que solo enfoco mi trabajo para la ciudad de Guayaquil pero podría cambiar el enfoque al cantón si no es posible segregar mejor."/>
    <m/>
    <x v="2"/>
    <x v="1"/>
    <s v="Gabriela Hidalgo"/>
    <s v="Dirección de Estadísticas Económicas"/>
    <x v="45"/>
    <s v="En virtud de atender su requerimiento, se tiene a bien comunicar que no se disponen datos al nivel de desagregación solicitado (cantón o ciudad) de la Encuesta de Manufactura y Minería 2015 ya que los resultados se presentaron únicamente a nivel nacional y regional."/>
    <s v="Se envia un correo electónico dando respuesta a la consulta en el cuerpo del mismo"/>
  </r>
  <r>
    <n v="53"/>
    <m/>
    <s v="Ticket 62052"/>
    <s v="Profesional independiente"/>
    <m/>
    <m/>
    <x v="0"/>
    <m/>
    <x v="5"/>
    <m/>
    <x v="0"/>
    <x v="48"/>
    <x v="0"/>
    <x v="0"/>
    <n v="62052"/>
    <s v="Solicito comedidamente su ayuda. En el CENEC 2010 consta las ramas de la actividad económica clasificada hasta CIIU 4. Se podría obtener una base de datos (spss) con más detalles? Específicamente para la clasificación O8423.02 que tiene que ver con la actividad de Bomberos."/>
    <m/>
    <x v="6"/>
    <x v="3"/>
    <s v="Leonardo Espinoza"/>
    <s v="Dirección de Estadísticas Económicas"/>
    <x v="46"/>
    <s v="Estimad@ usuario,_x000a_ _x000a_En función de su consulta se tiene a bien mencionar que, no es posible generar una base de datos con nivel de desagregación CIIU4 a 6 dígitos puesto que se corre el riesgo de revelar información sensible respecto a las unidades económicas investigadas, lo cual se encuentra prohibido según el artículo 21 de la ley nacional de estadística que estipula lo siguiente: &quot;Art. 21. Los datos individuales que se obtengan para efectos de Estadística y Censos son de carácter reservado; en consecuencia, no se podrán darse a conocer informaciones individuales de ninguna especie, ni podrán ser utilizados para otros fines como de tributación o conscripción, investigaciones judiciales y, en general, para cualquier objeto distinto del propiamente estadístico o censal&quot;._x000a_“Sólo se darán a conocer los resúmenes numéricos, las concentraciones globales, las totalizaciones y, en general, los datos impersonales&quot;._x000a_ _x000a_Por lo tanto, se envía información agregada respecto al Número de empresas, total de personal ocupado y Total de ingresos anuales percibidos por ventas o prestación de servicios, según la actividad económica solicitada._x000a_"/>
    <s v="Se envia un correo electónico dando respuesta a la consulta en el cuerpo del mismo"/>
  </r>
  <r>
    <n v="54"/>
    <m/>
    <s v="Ticket #62922"/>
    <s v="Académico"/>
    <m/>
    <m/>
    <x v="0"/>
    <m/>
    <x v="0"/>
    <m/>
    <x v="0"/>
    <x v="49"/>
    <x v="0"/>
    <x v="0"/>
    <n v="62922"/>
    <s v="Cordiales saludos. El motivo del presente es requerir información respecto a las encuestas industriales 2018. Nos encontramos ya a finales del año 2019 y empezamos el año 2020 y la información pertinente se encuentra solo hasta el 2017. La información 2018 debería estar disponible. Solicito amable su atención al presente sobre la disponibilidad de la información requerida. Si es pertinente que se realice un pedido formal desde el intituto de investigación de la Universidad Central - Facultad de Ciencias Económicas no habría problema,"/>
    <m/>
    <x v="0"/>
    <x v="0"/>
    <s v="Gabriela Hidalgo"/>
    <s v="Dirección de Estadísticas Económicas"/>
    <x v="47"/>
    <s v="En virtud de atender a su requerimiento, se tiene a bien informar que la Encuesta Estructural empresarial – ENESEM, es una encuesta que se realiza con año caído por lo que en el año 2019 corresponde la investigación del año 2018. Además, la ENESEM requiere de varios procesos de producción estadística que van desde la planificación de la operación hasta su evaluación entre los cuales, por ejemplo, se establecen elementos operativos como: actividades preparatorias, recolección, crítica - codificación, procesamiento, análisis, difusión, etc. _x000a__x000a_Con los antecedentes previos, se comunica que la ENESEM 2018 se encuentra cumpliendo actividades inherentes a su proceso de producción las cuales son realizadas con el fin de disponer de información oportuna y de calidad, de tal forma que su publicación se llevará a cabo el mes de abril de 2020."/>
    <s v="Se envia un correo electónico dando respuesta a la consulta en el cuerpo del mismo"/>
  </r>
</pivotCacheRecords>
</file>

<file path=xl/pivotCache/pivotCacheRecords2.xml><?xml version="1.0" encoding="utf-8"?>
<pivotCacheRecords xmlns="http://schemas.openxmlformats.org/spreadsheetml/2006/main" xmlns:r="http://schemas.openxmlformats.org/officeDocument/2006/relationships" count="101">
  <r>
    <n v="1"/>
    <m/>
    <s v="Ticket 44803 José Luis Valencia"/>
    <s v="Académico"/>
    <m/>
    <m/>
    <s v="Ecuador"/>
    <s v="Quito"/>
    <x v="0"/>
    <x v="0"/>
    <s v="General"/>
    <d v="2018-08-15T00:00:00"/>
    <m/>
    <s v="Tickets "/>
    <n v="44803"/>
    <s v="Buenos días, una consulta: cómo hacen la subdivisión de la muestra en la Encuesta de Estructura Empresarial para cada sector económico. Es decir, para marzo de 2018 ustedes tienen una muestra de 4.003 empresas a encuestar. Cómo hacen la división de esa muestra para los 17 sectores económicas o en otras palabras cómo determinan la cantidad de encuestas a realizar para cada sector"/>
    <m/>
    <s v="ENESEM"/>
    <x v="0"/>
    <s v="Marcelo Collahuazo"/>
    <s v="Dirección de Estadísticas Económicas"/>
    <x v="0"/>
    <x v="0"/>
    <s v="Se envia un correo electónico dando respuesta a la consulta en el cuerpo del mismo"/>
    <m/>
    <m/>
  </r>
  <r>
    <n v="2"/>
    <m/>
    <s v="Ticket 44870 "/>
    <s v="Empleado público"/>
    <m/>
    <m/>
    <s v="Ecuador"/>
    <s v="Quito"/>
    <x v="1"/>
    <x v="0"/>
    <s v="General"/>
    <d v="2018-08-22T00:00:00"/>
    <m/>
    <s v="Tickets "/>
    <n v="44870"/>
    <s v="Por favor su ayuda con los índices e indicadores de productividad del sector correspondiente al CIIU 10 Elaboración de productos alimenticios de las empresas ubicadas en la ciudad de Quito."/>
    <m/>
    <s v="ENESEM"/>
    <x v="0"/>
    <s v="Gabriela Hidalgo"/>
    <s v="Dirección de Estadísticas Económicas"/>
    <x v="1"/>
    <x v="1"/>
    <s v="Tabulados los indicadores de producción y valor agregado por personal ocupado y horas trabajadas"/>
    <m/>
    <m/>
  </r>
  <r>
    <n v="3"/>
    <m/>
    <s v="Ticket 45018 Karolina Bolaños"/>
    <s v="Académico"/>
    <m/>
    <m/>
    <s v="Ecuador"/>
    <s v="Quito"/>
    <x v="0"/>
    <x v="0"/>
    <s v="General"/>
    <d v="2018-08-30T00:00:00"/>
    <m/>
    <s v="Tickets "/>
    <n v="45018"/>
    <s v="NECESITO CONFIRMAR SI LAS COMPAÑÍAS REGISTRADAS EN ECUADOR ESTÁN OBLIGADAS A PRESENTAR SUS ESTADOS FINANCIEROS ANUALMENTE AL INEC POR LAS ENCUESTAS ANUALES QUE REALIZAN. De ser así, cual es el sustento legal?."/>
    <m/>
    <s v="ENESEM"/>
    <x v="0"/>
    <s v="Gabriela Hidalgo"/>
    <s v="Dirección de Estadísticas Económicas"/>
    <x v="2"/>
    <x v="2"/>
    <s v="Se envia un correo electónico dando respuesta a la consulta en el cuerpo del mismo"/>
    <m/>
    <m/>
  </r>
  <r>
    <n v="4"/>
    <m/>
    <s v="Ticket 45048  Julio León A"/>
    <s v="Investigador"/>
    <m/>
    <m/>
    <s v="Ecuador"/>
    <s v="Quito"/>
    <x v="2"/>
    <x v="0"/>
    <s v="General"/>
    <d v="2018-09-03T00:00:00"/>
    <m/>
    <s v="Tickets "/>
    <n v="45048"/>
    <s v="en el formulario de la encuesta de edificaciones 2016, específicamente en el rubro IV: materiales predominantes a ser utilizados en la edificación, hay un rubro &quot;otras&quot;, es posible acceder al desagregado de esa opción?, es decir, cuales son los materiales agrupados en el rubro &quot;otras&quot;?."/>
    <m/>
    <s v="EDIFICACIONES"/>
    <x v="0"/>
    <s v="Gabriela Hidalgo"/>
    <s v="Dirección de Estadísticas Económicas"/>
    <x v="3"/>
    <x v="3"/>
    <s v="Se envia un correo electónico dando respuesta a la consulta en el cuerpo del mismo"/>
    <m/>
    <m/>
  </r>
  <r>
    <n v="5"/>
    <s v="EL TELEGRAFO"/>
    <s v="Lautaro Andrade"/>
    <s v="Periodista Profesional /Dirección Digital de los Medios Públicos del Ecuador"/>
    <s v="(02) 3970 800 Ext. 3059"/>
    <s v="lautaro.andrade@mediospublicos.com.ec"/>
    <s v="Ecuador"/>
    <s v="Quito"/>
    <x v="3"/>
    <x v="0"/>
    <s v="General"/>
    <d v="2018-09-10T00:00:00"/>
    <m/>
    <s v="Correos"/>
    <m/>
    <s v="Soy Lautaro Andrade de la Dirección Digital de los Medios Públicos del Ecuador. Estamos realizando un proyecto sobre el pan en Ecuador. ¿Nos podría colaborar con estadísticas respecto a este tema? La información que necesitamos es:_x000a_ _x000a_Consumo de pan en Ecuador, cuántas panaderías hay en Quito, cuántas panificadores existen, qué insumos utilizan, cuánto se gasta anualmente en comprar pan, cuántos kilos de pan se consume al año, cuántos son los ingresos que genera este sector, cuántas molineras existen, cuánto cuesta producir pan. _x000a_ _x000a_Gracias por su colaboración._x000a_ _x000a_Saludos, _x000a_"/>
    <m/>
    <s v="ENESEM"/>
    <x v="0"/>
    <s v="Gabriela Hidalgo"/>
    <s v="Dirección de Estadísticas Económicas"/>
    <x v="4"/>
    <x v="4"/>
    <m/>
    <m/>
    <m/>
  </r>
  <r>
    <n v="6"/>
    <s v="INEC"/>
    <s v="INEC Silvia Soria "/>
    <s v="DIRECCIÓN DE COMUNICACIÓN SOCIAL INEC"/>
    <s v="Ext. 1207"/>
    <s v="Doris_Olmos@inec.gob.ec"/>
    <s v="Ecuador"/>
    <s v="Quito"/>
    <x v="1"/>
    <x v="0"/>
    <s v="Especializado interno"/>
    <d v="2018-09-20T00:00:00"/>
    <m/>
    <s v="Correos"/>
    <m/>
    <s v="por favor tu ayuda con la siguiente información para la elaboración de un producto comunicacional por la independencia de Guayaquil. _x000a_ _x000a_-          Principal actividad económica de las empresas en Guayaquil  _x000a_-          Número de empresas por actividad económica en Guayaquil _x000a_-          Empresas en Guayaquil por indicadores de relación, según secciones (CIIU 4ta. REV.) de actividad económica _x000a_ _x000a_Quedo atenta a su respuesta. _x000a_"/>
    <m/>
    <s v="ENESEM"/>
    <x v="0"/>
    <s v="Gabriela Hidalgo"/>
    <s v="Dirección de Estadísticas Económicas"/>
    <x v="5"/>
    <x v="4"/>
    <m/>
    <m/>
    <m/>
  </r>
  <r>
    <n v="7"/>
    <s v="University of Valencia"/>
    <s v="Jorge Antonio Rodríguez Moreno"/>
    <s v="Académico"/>
    <m/>
    <s v="joranro@alumni.uv.es"/>
    <s v="España"/>
    <s v="Valencia"/>
    <x v="0"/>
    <x v="0"/>
    <s v="General"/>
    <d v="2018-09-27T00:00:00"/>
    <m/>
    <s v="Correos"/>
    <m/>
    <s v="En este caso, queremos trabajar con información de la Encuesta de manufactura y minería. Quisiera saber si el INEC tiene la información de dicha encuesta en formato de panel para la mayor cantidad de años posibles, ya que nuestro interés es desarrollar ciertos modelos con este tipo de datos._x000a__x000a_Agradezco de antemano su colaboración._x000a__x000a_Saludos,_x000a_--_x000a_Jorge Antonio Rodríguez Moreno_x000a_Phd(c) Industrial Economics_x000a_University of Valencia"/>
    <m/>
    <s v="MANUFACTURA"/>
    <x v="0"/>
    <s v="Gabriela Hidalgo"/>
    <s v="Dirección de Estadísticas Económicas"/>
    <x v="6"/>
    <x v="4"/>
    <m/>
    <m/>
    <m/>
  </r>
  <r>
    <n v="8"/>
    <s v="University of Valencia"/>
    <s v="Jorge Antonio Rodríguez Moreno"/>
    <s v="Académico"/>
    <m/>
    <s v="joranro@alumni.uv.es"/>
    <s v="España"/>
    <s v="Valencia"/>
    <x v="0"/>
    <x v="0"/>
    <s v="Potenciales"/>
    <d v="2018-09-27T00:00:00"/>
    <m/>
    <s v="Correos"/>
    <m/>
    <s v="Mi nombre es Jorge Rodríguez, en estos momentos me encuentro haciendo ciertas investigaciones con personal de La universidad de Valencia en España. Hace algún tiempo usted me pudo ayudar con algo de la encuesta de Actividades de Innovación, de la agradezco una vez más._x000a__x000a_En este caso, queremos trabajar con información de la Encuesta de manufactura y minería. Quisiera saber si el INEC tiene la información de dicha encuesta en formato de panel para la mayor cantidad de años posibles, ya que nuestro interés es desarrollar ciertos modelos con este tipo de datos."/>
    <m/>
    <s v="MANUFACTURA"/>
    <x v="0"/>
    <s v="Gabriela Hidalgo"/>
    <s v="Dirección de Estadísticas Económicas"/>
    <x v="6"/>
    <x v="5"/>
    <s v="Se envia un correo electónico dando respuesta a la consulta en el cuerpo del mismo"/>
    <m/>
    <m/>
  </r>
  <r>
    <n v="9"/>
    <m/>
    <s v="Ticket 45413  Franklin Infante "/>
    <s v="Estudiante"/>
    <m/>
    <m/>
    <s v="Ecuador"/>
    <s v="Quito"/>
    <x v="0"/>
    <x v="0"/>
    <s v="General"/>
    <d v="2018-09-28T00:00:00"/>
    <m/>
    <s v="Tickets "/>
    <n v="45413"/>
    <s v="Buenas tardes._x000a_Por favor si me pueden ayudar con la siguiente información para el desarrollo de mi tesis._x000a_1. Nivel académico de los propietarios o administradores de las empresas fabricantes de calzado a nivel nacional por tamaño de empresa (micro, pequeña, mediana y gran empresa)del 2008 al 2018._x000a_2.Porcentaje o promedio de inversión de empresas fabricantes de calzado que invierten en capacitación de sus empleados. Por tamaño de empresa (micro, pequeña y mediana y gran empresa) del 2008 al 2018._x000a_3. Porcentaje o promedio de inversión en maquinaria del sector fabricante de calzado a nivel nacional del 2008 al 2018 por tamaño de empresa (micro, pequeña, mediana y gran empresa)._x000a_4. Información de acceso a financiamiento publico o privado de las empresas fabricantes de calzado a nivel nacional por tamaño de empresa (micro, pequeña, mediana y gran empresa)._x000a_De antemano gracias por su ayuda._x000a_Atentamente_x000a_Franklin Infante_x000a_"/>
    <m/>
    <s v="MANUFACTURA/EMPRESARIAL"/>
    <x v="1"/>
    <s v="Gabriela Hidalgo"/>
    <s v="Dirección de Estadísticas Económicas"/>
    <x v="7"/>
    <x v="6"/>
    <s v="Tabulado datos de adquisiciones de maquinaria y equipo de los años 2012 – 2016"/>
    <m/>
    <m/>
  </r>
  <r>
    <n v="10"/>
    <m/>
    <s v="Ticket 45485 Laura Villa"/>
    <s v="Empleado privado"/>
    <m/>
    <m/>
    <s v="Ecuador"/>
    <s v="Guayaquil"/>
    <x v="4"/>
    <x v="0"/>
    <s v="General"/>
    <d v="2018-09-28T00:00:00"/>
    <m/>
    <s v="Tickets "/>
    <n v="45485"/>
    <s v="Estimados buenas tardes. Favor su ayuda como llenar el Formulario Estructural Empresarial 2017. la parte 2.1 PRODUCCION Y VENTAS NETAS DE BIENES PRODUCIDOS POR LA EMPRESA, a que se refiere con &quot;Solo si la empresa registra un velor en 2001?_x000a_Es un casillero o se refiere al año 2001?_x000a_"/>
    <m/>
    <s v="ENESEM"/>
    <x v="0"/>
    <s v="Gabriela Hidalgo"/>
    <s v="Dirección de Estadísticas Económicas"/>
    <x v="7"/>
    <x v="7"/>
    <s v="Se envia un correo electónico dando respuesta a la consulta en el cuerpo del mismo"/>
    <m/>
    <m/>
  </r>
  <r>
    <n v="11"/>
    <m/>
    <s v="Ticket 45487_ Daniel Villamar"/>
    <s v="Académico"/>
    <m/>
    <m/>
    <s v="Ecuador"/>
    <m/>
    <x v="0"/>
    <x v="0"/>
    <s v="General"/>
    <d v="2018-09-28T00:00:00"/>
    <m/>
    <s v="Tickets "/>
    <n v="45487"/>
    <s v="Quisiera saber si el INEC tiene información relacionada a los volúmenes de producción del sector manufacturero ecuatoriano que se encuentra categorizado bajo la clasificación Industrial Internacional Uniforme - CIIU._x000a_De tener esta información, quisiera saber el procedimiento para obtener dicha información._x000a_"/>
    <m/>
    <s v="ENESEM"/>
    <x v="0"/>
    <s v="Gabriela Hidalgo"/>
    <s v="Dirección de Estadísticas Económicas"/>
    <x v="7"/>
    <x v="8"/>
    <s v="Archivos metodología ENESEM / diseño muestral"/>
    <m/>
    <m/>
  </r>
  <r>
    <n v="12"/>
    <m/>
    <s v="Ticket 45532"/>
    <s v="Empleado privado"/>
    <m/>
    <s v="josearielperaltalara@yahoo.es"/>
    <s v="Ecuador"/>
    <s v="Guayaquil"/>
    <x v="4"/>
    <x v="0"/>
    <s v="General"/>
    <d v="2018-10-09T00:00:00"/>
    <m/>
    <s v="Tickets "/>
    <n v="45532"/>
    <s v="Favor su gentil ayuda necesito recuperar la clave de mi empresa Banariego para hacer la encuesta de manufactura para ustedes INEC,"/>
    <m/>
    <s v="ENESEM"/>
    <x v="0"/>
    <s v="Gabriela Hidalgo"/>
    <s v="Dirección de Estadísticas Económicas"/>
    <x v="8"/>
    <x v="9"/>
    <s v="Se envia un correo electónico dando respuesta a la consulta en el cuerpo del mismo"/>
    <m/>
    <m/>
  </r>
  <r>
    <n v="13"/>
    <m/>
    <s v="Ticket 45591_Yolanda Guaranda"/>
    <s v="Otro."/>
    <m/>
    <s v="yoly_margn@hotmail.com"/>
    <s v="Ecuador"/>
    <m/>
    <x v="2"/>
    <x v="0"/>
    <s v="General"/>
    <d v="2018-10-11T00:00:00"/>
    <m/>
    <s v="Tickets "/>
    <n v="45591"/>
    <s v="POR FAVOR DESEO SABER LOS DATOS ESTADÍSTICOS DE MERCADOS DEL PRODUCTO PINTURA EN POLVO KYNAR"/>
    <m/>
    <s v="ENESEM"/>
    <x v="1"/>
    <s v="Gabriela Hidalgo"/>
    <s v="Dirección de Estadísticas Económicas"/>
    <x v="9"/>
    <x v="10"/>
    <s v="Tabulado cifras disponibles en la base de datos de productos concernientes a pinturas y otros colorantes y pigmentos."/>
    <m/>
    <m/>
  </r>
  <r>
    <n v="14"/>
    <m/>
    <s v="Ticket 45809_Alex Javier Guerrero"/>
    <s v="Investigador"/>
    <m/>
    <s v="alexjavierguerrero@ucm.es"/>
    <s v="Ecuador"/>
    <m/>
    <x v="2"/>
    <x v="0"/>
    <s v="General"/>
    <d v="2018-10-23T00:00:00"/>
    <m/>
    <s v="Tickets "/>
    <n v="45809"/>
    <s v="Necesito saber si el numero de identificacion de empresas de la encuesta de innovación pertenece a la misma empresa en el trienio 2009-201 y en el 2012-2014. Para tratar los datos como panel._x000a_Ppr otro lado, querria daber cuando esta previsto publicar la siguiente ebcunesta."/>
    <m/>
    <s v="ACTI"/>
    <x v="0"/>
    <s v="Gabriela Hidalgo"/>
    <s v="Dirección de Estadísticas Económicas"/>
    <x v="10"/>
    <x v="11"/>
    <s v="Se envia un correo electónico dando respuesta a la consulta en el cuerpo del mismo"/>
    <m/>
    <m/>
  </r>
  <r>
    <n v="15"/>
    <m/>
    <s v="Ticket 45997_Ángel Rafael Moreno "/>
    <s v="Académico"/>
    <m/>
    <s v="anrafamn@gmail.com"/>
    <s v="Ecuador"/>
    <s v="Chimborazo"/>
    <x v="0"/>
    <x v="0"/>
    <s v="General"/>
    <d v="2018-10-31T00:00:00"/>
    <m/>
    <s v="Tickets "/>
    <n v="45997"/>
    <s v="Por favor de la manera más comedida solicitó información acerca de las edificaciones o viviendas construidas mensualmente en la provincia de Chimborazo periodo 2008 - 2016"/>
    <m/>
    <s v="EDIFICACIONES"/>
    <x v="0"/>
    <s v="Gabriela Hidalgo"/>
    <s v="Dirección de Estadísticas Económicas"/>
    <x v="11"/>
    <x v="12"/>
    <s v="Tabulado permisos de construcción mensuales otorgados en la provincia de Chimborazo en el periodo 2008 – 2016 "/>
    <m/>
    <m/>
  </r>
  <r>
    <n v="16"/>
    <m/>
    <s v="Ticket 45175_ Bryan Talavera"/>
    <s v="Investigador"/>
    <m/>
    <m/>
    <s v="Ecuador"/>
    <s v="Manabí"/>
    <x v="4"/>
    <x v="0"/>
    <s v="General"/>
    <d v="2018-11-12T00:00:00"/>
    <m/>
    <s v="Tickets "/>
    <n v="45175"/>
    <s v="Incremento de tasa de producción per cápita del Cantón Sucre en la Provincia de Manabí"/>
    <m/>
    <s v="ENESEM"/>
    <x v="0"/>
    <s v="Gabriela Hidalgo"/>
    <s v="Dirección de Estadísticas Económicas"/>
    <x v="12"/>
    <x v="13"/>
    <s v="Tabulado producción total y el personal ocupado por provincias de acuerdo a la Encuesta Estructural Empresarial 2016"/>
    <m/>
    <m/>
  </r>
  <r>
    <n v="17"/>
    <s v="Facultad Latinoamericana de Ciencias Sociales Ecuador"/>
    <s v="MARIA SANTAMARÍA:"/>
    <s v="Estudiante"/>
    <m/>
    <s v="victoria.santamaria87@gmail.com"/>
    <s v="Ecuador"/>
    <s v="Quito"/>
    <x v="0"/>
    <x v="0"/>
    <s v="General"/>
    <d v="2018-11-16T00:00:00"/>
    <m/>
    <s v="Oficio/memorando"/>
    <s v="INEC-CGAF-DIAD-DA-2018-0999-E"/>
    <s v="Solicitar la base de datos de la encuesta de innovación de los años 2009-2011 y 2012-2014 con nivel de desagregación CIUU a 5 dígitos."/>
    <m/>
    <s v="ACTI"/>
    <x v="1"/>
    <s v="Gabriela Hidalgo"/>
    <s v="Dirección de Estadísticas Económicas"/>
    <x v="13"/>
    <x v="4"/>
    <s v="Quipux/"/>
    <m/>
    <m/>
  </r>
  <r>
    <n v="18"/>
    <m/>
    <s v="Ticket 46309_Jorge Vasquez Medina"/>
    <s v="Empleado privado"/>
    <m/>
    <s v="arglo3012@gmail.com"/>
    <s v="Ecuador"/>
    <s v="Guayaquil"/>
    <x v="4"/>
    <x v="0"/>
    <s v="General"/>
    <d v="2018-11-20T00:00:00"/>
    <m/>
    <s v="Tickets "/>
    <n v="46309"/>
    <s v="Buenas tardes. Tengo que ingresar informacion de la empresa Osakacorp S.A., pero al ingresar para obtener el formulario en linea me pide un usuario y la clave Me pueden ayudar con esa informacion para ingresar la informacion de la compañia._x000a__x000a_Gracias por su atencion._x000a_"/>
    <m/>
    <s v="ENESEM"/>
    <x v="0"/>
    <s v="Gabriela Hidalgo"/>
    <s v="Dirección de Estadísticas Económicas"/>
    <x v="14"/>
    <x v="14"/>
    <s v="Se envia un correo electónico dando respuesta a la consulta en el cuerpo del mismo"/>
    <m/>
    <m/>
  </r>
  <r>
    <n v="19"/>
    <m/>
    <s v="Ticket 46408_Walter Yanez"/>
    <s v="Usuario Internacional"/>
    <m/>
    <s v="yanez.walter@wayantelecom.com"/>
    <s v="Ecuador"/>
    <m/>
    <x v="5"/>
    <x v="0"/>
    <s v="General"/>
    <d v="2018-11-22T00:00:00"/>
    <m/>
    <s v="Tickets "/>
    <n v="46408"/>
    <s v="Su ayuda por favor con el costo de construcciob el metro cubico"/>
    <m/>
    <s v="EDIFICACIONES"/>
    <x v="2"/>
    <s v="Gabriela Hidalgo"/>
    <s v="Dirección de Estadísticas Económicas"/>
    <x v="15"/>
    <x v="15"/>
    <s v="Tabulado de Valor total de la edificación, la superficie a construir total y el valor por superficie a construir por Provincia, "/>
    <m/>
    <m/>
  </r>
  <r>
    <n v="20"/>
    <m/>
    <s v="Ticket 46668_ANDREA RUIZ"/>
    <s v="Empleado privado"/>
    <m/>
    <s v="aruiz@ctu.com.ec"/>
    <s v="Ecuador"/>
    <m/>
    <x v="4"/>
    <x v="0"/>
    <s v="General"/>
    <d v="2018-12-05T00:00:00"/>
    <m/>
    <s v="Tickets "/>
    <n v="46668"/>
    <s v="Deseo conocer todas las estadísticas de calzado en ecuador"/>
    <m/>
    <s v="ENESEM"/>
    <x v="0"/>
    <s v="Gabriela Hidalgo"/>
    <s v="Dirección de Estadísticas Económicas"/>
    <x v="16"/>
    <x v="16"/>
    <s v="Tabulado estadísticas de Calzado"/>
    <m/>
    <m/>
  </r>
  <r>
    <n v="21"/>
    <s v="Universidad San Francisco de Quito"/>
    <s v="Jenniffer Velastegui "/>
    <s v="Estudiante"/>
    <m/>
    <m/>
    <s v="Ecuador"/>
    <s v="Quito"/>
    <x v="0"/>
    <x v="0"/>
    <s v="General"/>
    <d v="2018-12-07T00:00:00"/>
    <m/>
    <s v="Correos"/>
    <m/>
    <s v="Al momento me encuentro realizando un trabajo en base a la Encuesta Estructural Empresarial 2016 y al revisar formulario, me percate de que se solicitó información correspondiente a la zona y parroquia de las empresas. Mi pregunta es si existe la posibilidad de obtener esta información con el fin de complementar mi base de datos."/>
    <m/>
    <s v="ENESEM"/>
    <x v="1"/>
    <s v="Gabriela Hidalgo"/>
    <m/>
    <x v="13"/>
    <x v="4"/>
    <m/>
    <m/>
    <m/>
  </r>
  <r>
    <n v="22"/>
    <m/>
    <s v="Ticket 46624_MERCEDES MUÑOZ "/>
    <s v="Académico"/>
    <m/>
    <s v="mercedita_lalo@hotmail.com"/>
    <s v="Ecuador"/>
    <m/>
    <x v="0"/>
    <x v="0"/>
    <s v="General"/>
    <d v="2018-12-11T00:00:00"/>
    <m/>
    <s v="Tickets "/>
    <n v="46624"/>
    <s v="Buenas tardes, favor solicito información sobre cifras de MiPymes que fueron afectadas por el terremoto del 16A, zonas afectadas y como decrecieron o crecieron en estos dos años"/>
    <m/>
    <s v="ENESEM"/>
    <x v="0"/>
    <s v="Gabriela Hidalgo"/>
    <s v="Dirección de Estadísticas Económicas"/>
    <x v="17"/>
    <x v="17"/>
    <s v="Se envia un correo electónico dando respuesta a la consulta en el cuerpo del mismo"/>
    <m/>
    <m/>
  </r>
  <r>
    <n v="23"/>
    <s v="CPCCS: Requerimiento de Información Reconstrucción de Manabí."/>
    <s v="Marcela Soledad Estrella Bucheli"/>
    <s v="Secretaria Técnica de Transparencia y Lucha Contra la Corrupción"/>
    <m/>
    <m/>
    <s v="Ecuador"/>
    <s v="Quito"/>
    <x v="1"/>
    <x v="0"/>
    <s v="Especializado externo"/>
    <d v="2018-12-13T00:00:00"/>
    <m/>
    <s v="Oficio/memorando"/>
    <s v="INEC-CGAF-DIAD-DA-2018-0838-E"/>
    <s v="El Consejo de Participación Ciudadana y Control Social Transitorio… en ejercicio de sus facultades solicita se sirva remitir un informe detallado respecto a: indice de mortalidad damnificados, daños de infraestructura pública y privada resgistrada, en la provincia de MAnabí consecuencia del terremoto de 16 de abril de 2016."/>
    <m/>
    <s v="Encuesta para la evaluacion de los efectos del sismo en los sectores productivos"/>
    <x v="0"/>
    <s v="Gabriela Hidalgo"/>
    <s v="Dirección de Estadísticas Económicas"/>
    <x v="18"/>
    <x v="18"/>
    <s v="Se envía Quipux dando respuesta a la consulta"/>
    <m/>
    <m/>
  </r>
  <r>
    <n v="24"/>
    <s v="Universidad Técnica del Norte "/>
    <s v="Ticket 46993_JEFERSON GUDIÑO "/>
    <s v="Estudiante"/>
    <m/>
    <s v="jmguidinioc@utn.edu.ec"/>
    <s v="Ecuador"/>
    <s v="Quito"/>
    <x v="0"/>
    <x v="0"/>
    <s v="General"/>
    <d v="2018-12-18T00:00:00"/>
    <m/>
    <s v="Tickets "/>
    <n v="46993"/>
    <s v="TODA LA C_x000a_Base histórico de datos de las actividades económicas, de las empresas de manufactura, que me permitirán hacer un análisis de la flexibilidad de volumen de producción._x000a_"/>
    <m/>
    <s v="ENESEM"/>
    <x v="1"/>
    <s v="Gabriela Hidalgo"/>
    <s v="Dirección de Estadísticas Económicas"/>
    <x v="19"/>
    <x v="19"/>
    <s v="BDD encuesta de Manufactura y Minería de los años 2014 y 2015, y de la encuesta Encuesta Estructural Empresarial 2016 (ENESEM)"/>
    <m/>
    <m/>
  </r>
  <r>
    <n v="25"/>
    <m/>
    <s v="Ticket 46999_Tania Aguilera"/>
    <s v="Estudiante"/>
    <m/>
    <s v="tpaguilera@gmail.com"/>
    <s v="Ecuador"/>
    <s v="CUENCA"/>
    <x v="0"/>
    <x v="0"/>
    <s v="General"/>
    <d v="2018-12-18T00:00:00"/>
    <m/>
    <s v="Tickets "/>
    <n v="46999"/>
    <s v="He obtenido la información del Directorio Nacional de Empresas 2017 y filtré los datos para obtener las ventas, número de empresas y número de trabajadores del sector textil por manufactura (Códigos CIIU: C1311, C1312, C1313, C1391, C1392, C1393, C1394, C1399, C1410, C1420, C1430, C1511, C1512, C1520, c2826), en SPSS. Procesé la información por cantón y para mi sorpresa, Cuenca registra ventas por US$ 4.383.845.389, cuando según el Censo Nacional de Empresas de 2010, sus ventas fueron de US$ 70.234.708. He comprobado varias veces este valor y efectivamente no tengo error en los cálculos. Es posible que en la base de datos haya algún error en el registro? Si es así cómo puedo resolverlo? Adjunto el archivo en excel, con los cálculos._x000a_"/>
    <m/>
    <s v="CENSO NACIONAL ECONOMICO"/>
    <x v="1"/>
    <s v="Gabriela Hidalgo"/>
    <s v="Dirección de Estadísticas Económicas"/>
    <x v="19"/>
    <x v="20"/>
    <s v="Tabulados y sintaxis de estadísticas de empresas textiles del cantón Cuenca: Código CIIU y descripción, Número de empresas, Total de ingresos anuales percibidos por ventas o prestación de servicios, Personal remunerado hombres y Personal remunerado mujeres"/>
    <m/>
    <m/>
  </r>
  <r>
    <n v="26"/>
    <m/>
    <s v="Ticket 47119_ CAROLINA SIMBALA"/>
    <s v="Estudiante"/>
    <m/>
    <m/>
    <s v="Ecuador"/>
    <s v="Guayaquil"/>
    <x v="0"/>
    <x v="0"/>
    <s v="General"/>
    <d v="2018-12-21T00:00:00"/>
    <m/>
    <s v="Tickets "/>
    <n v="47119"/>
    <s v="DE MIS CONSIDERACIONES SOLICITO A USTED QUE ME CONSEDA LA SIGUIENTE INFORMACION:_x000a__x000a_NUMERO DE EMPRESAS CONSTRUCTORAS EN EL CANTON DE GUAYAQUIL Y EL NUMERO DE TAMAMÑO DE EMPRESAS CONSTRUCTORAS EN EL CANTON DE GUAYAQUIL_x000a__x000a_MOTIVO DEL CUAL NECESITO ESTA INFOAMCION PARA CULMINAR CON MI PROYECTO DE TESIS._x000a_"/>
    <m/>
    <s v="ENESEM"/>
    <x v="1"/>
    <s v="Gabriela Hidalgo"/>
    <s v="Dirección de Estadísticas Económicas"/>
    <x v="20"/>
    <x v="21"/>
    <s v="Tabulado número de empresas pertenecientes al Sector de la Construcción (CIIU F.)"/>
    <m/>
    <m/>
  </r>
  <r>
    <n v="27"/>
    <m/>
    <s v="ticket 47290 UAC "/>
    <s v="Investigador"/>
    <m/>
    <m/>
    <s v="Ecuador"/>
    <s v="Chimborazo"/>
    <x v="2"/>
    <x v="0"/>
    <s v="General"/>
    <d v="2019-01-14T00:00:00"/>
    <m/>
    <s v="Tickets "/>
    <n v="47290"/>
    <s v="a) produccion valor agregado, personal ocupado y remuneraciones de la industria manufacturera de Riobamba o chimborazo periodos 2014 - 2016_x000a_b) vocacion porductiva del canton la maná: datos turisticos de la maná 2017"/>
    <m/>
    <s v="ENESEM"/>
    <x v="0"/>
    <s v="Gabriela Hidalgo"/>
    <s v="Dirección de Estadísticas Económicas"/>
    <x v="21"/>
    <x v="22"/>
    <s v="Tabulado Producción Total, Valor Agregado, Consumo Intermedio y Personal Ocupado del Sector de Manufactura por provincia de los años 2014 – 2016."/>
    <m/>
    <m/>
  </r>
  <r>
    <n v="28"/>
    <m/>
    <s v="Ticket 47266 _ CAROLINA SIMBALA"/>
    <s v="Académico"/>
    <m/>
    <m/>
    <s v="Ecuador"/>
    <s v="Guayaquil"/>
    <x v="0"/>
    <x v="0"/>
    <s v="General"/>
    <d v="2019-01-15T00:00:00"/>
    <m/>
    <s v="Tickets "/>
    <n v="47266"/>
    <s v="LOS PRINCIPALES INDICADORES DE LA EMPRESAS POR TAMAÑO DEL SECTOR DE LA CONSTRUCCION Del CANTON DE GUAYAQUIL DE LOS AÑOS 2015 al 2017, TOTAL DE ACTIVOS, TOTAL DE PASIVOS, PATRIMONIO, Ventas Netas, Utilidad, CAida o Auge del Sector. Y SI ES POSIBLE TAMBIEN POR NIVEL NACIONAL_x000a__x000a_DATOS QUE NECESITO PARA PODER CULMINAR CON MI PROYECTO DE TESIS."/>
    <m/>
    <s v="ENESEM"/>
    <x v="0"/>
    <s v="Gabriela Hidalgo"/>
    <s v="Dirección de Estadísticas Económicas"/>
    <x v="22"/>
    <x v="23"/>
    <s v="Tabulado de Producción Total, Valor Agregado, Consumo Intermedio, formación bruta de capital fijo y Personal Ocupado del Sector de Construcción pertenecientes al Sector de la Construcción (CIIU F.)"/>
    <m/>
    <m/>
  </r>
  <r>
    <n v="29"/>
    <m/>
    <s v="Ticket 47928_Alex Javier Guerrero"/>
    <s v="Académico"/>
    <m/>
    <m/>
    <s v="Ecuador"/>
    <m/>
    <x v="0"/>
    <x v="0"/>
    <s v="General"/>
    <d v="2019-02-04T00:00:00"/>
    <m/>
    <s v="Tickets "/>
    <n v="47928"/>
    <s v="Buenos días, quería confirmar si existe relación entre l identificación de las empresas de la encuesta de innovación (ACTI) y las Estadísticas Estructurales, sobre todo con respecto a la encuesta de Manufactura y Minería. Es para evaluar el efecto de la innovación sobre los salarios de los empleados, me gustaría saber si la identificación corresponde a las mismas empresas."/>
    <m/>
    <s v="ACTI"/>
    <x v="3"/>
    <s v="Gabriela Hidalgo"/>
    <s v="Dirección de Estadísticas Económicas"/>
    <x v="23"/>
    <x v="24"/>
    <s v="Se envia un correo electónico dando respuesta a la consulta en el cuerpo del mismo"/>
    <m/>
    <m/>
  </r>
  <r>
    <n v="30"/>
    <s v="El Telégrafo"/>
    <s v="Erika Astudillo"/>
    <s v="Editora de la sección de Economía de diario El Telégrafo"/>
    <m/>
    <s v="erika.astudillo@mediospublicos.com.ec"/>
    <s v="Ecuador"/>
    <s v="Quito"/>
    <x v="3"/>
    <x v="0"/>
    <s v="General"/>
    <d v="2019-02-06T08:45:00"/>
    <m/>
    <s v="Correos"/>
    <m/>
    <s v="Estimado Marx,_x000a__x000a_Te saluda Erika Astudillo, editora de la sección de Economía de diario El Telégrafo. Queremos hacer un video interactivo con cifras en torno al Día del Amor y la Amistad por lo que quisiera saber si me pueden proporcionar cifras, sobre todo económicas, relacionadas a este día. Por_x000a_ejemplo: venta de chocolates y otros regalos, consumos en restaurantes y otras actividades. Nos gustaría contar con información similar a esta publicada en 2014:_x000a_http://www.ecuadorencifras.gob.ec/el-precio-del-amor-los-ecuatorianos-gastan-15-millones-de-dolares/,_x000a_pero con los datos más actualizados que tengan._x000a_"/>
    <m/>
    <s v="ENESEM"/>
    <x v="0"/>
    <s v="Gabriela Hidalgo"/>
    <s v="Dirección de Estadísticas Económicas"/>
    <x v="24"/>
    <x v="25"/>
    <s v="Se envia un correo electónico dando respuesta a la consulta en el cuerpo del mismo"/>
    <m/>
    <m/>
  </r>
  <r>
    <n v="31"/>
    <s v="Prefectura de Sucumbios"/>
    <s v="Guido Vargas Ocaña"/>
    <s v="Prefecto de la provincia de Sucumbios, Vicepresidente y Secretario Técnico de la Hermanandad Binacional Ecuador - Colombia"/>
    <n v="980564081"/>
    <s v="fvillareal@sucumbios.gob.ec_x000a_villarrealfercho@gmail.com"/>
    <s v="Ecuador"/>
    <s v="Nueva Loja"/>
    <x v="1"/>
    <x v="0"/>
    <s v="General"/>
    <d v="2019-02-11T00:00:00"/>
    <m/>
    <s v="Correos"/>
    <m/>
    <s v="La base estadística y censo económico y social con proyección al 2019 por provincias, cantones y parroquias de la Zona 1 y su base castográfica a nivel de predios, esta documentación nos servirá como insumo para el cumplimiento del compromiso referido."/>
    <m/>
    <s v="CENSO NACIONAL ECONOMICO"/>
    <x v="0"/>
    <s v="Gabriela Hidalgo"/>
    <s v="Dirección de Estadísticas Económicas"/>
    <x v="25"/>
    <x v="26"/>
    <s v="Se envía correo a Director para su despacho y CD"/>
    <m/>
    <m/>
  </r>
  <r>
    <n v="32"/>
    <s v="Facultad Latinoamericana de Ciencias Sociales Ecuador"/>
    <s v="MARIA SANTAMARIA"/>
    <s v="Estudiante"/>
    <m/>
    <s v="victoria.santamaria87@gmail.com"/>
    <s v="Ecuador"/>
    <s v="Quito"/>
    <x v="0"/>
    <x v="0"/>
    <s v="General"/>
    <d v="2019-03-18T00:00:00"/>
    <m/>
    <s v="Oficio/memorando"/>
    <m/>
    <s v="Solicito informacion respecto al numero de personas empleadas a CIIU 5 digitos y a CIIU 2 digitos por provincia en los años 2012, 2013 y 2014, con base en la informacion levantada por la encuesta de innovacion de los años 2009-2011 y 2012-2014"/>
    <m/>
    <s v="MANUFACTURA"/>
    <x v="0"/>
    <s v="Gabriela Hidalgo"/>
    <s v="Dirección de Estadísticas Económicas"/>
    <x v="13"/>
    <x v="27"/>
    <s v="Se envia Quipux dando respuesta al pedido y CD, el número de personas empleadas según la CIIU a 3 dígitos a nivel nacional, "/>
    <m/>
    <m/>
  </r>
  <r>
    <n v="33"/>
    <m/>
    <s v="Ticket 48644_Jadira Paola Arellano"/>
    <s v="Académico"/>
    <m/>
    <m/>
    <s v="Ecuador"/>
    <m/>
    <x v="0"/>
    <x v="0"/>
    <s v="General"/>
    <d v="2019-03-19T00:00:00"/>
    <m/>
    <s v="Tickets "/>
    <n v="48644"/>
    <s v="Estimados señores del INEC, con respecto a la información solicitada sobre los indicadores laborales el cual como respuesta recibí un archivo adjunto en el ticket #48613 misma que contiene casi toda la información._x000a__x000a_Pero la información solicitada sobre al empleo desglosado por ramas de actividades manufactureras ejemplo ( Textiles, alimentos y bebidas ); Para lo cual le envío como archivo adjunto una referencia del año 2015 que fue realizada por el INEC. Información que necesito desde el 2003 hasta el 2018._x000a__x000a_Segundo; Además necesito información sobre el empleo generado por las exportaciones._x000a__x000a_Ante su pronta respuesta anticipo mi agradecimiento_x000a_"/>
    <m/>
    <s v="ENESEM"/>
    <x v="3"/>
    <s v="Gabriela Hidalgo"/>
    <s v="Dirección de Estadísticas Económicas"/>
    <x v="26"/>
    <x v="28"/>
    <s v="Tabulado personal ocupado por rama de actividad periodo 2003 – 2015, Tabulado empleo, número de empresas, personal ocupado, etc, ENESEM 2016"/>
    <m/>
    <m/>
  </r>
  <r>
    <n v="34"/>
    <m/>
    <s v="Ticket 48651_Edwyn Marín"/>
    <s v="Estudiante"/>
    <m/>
    <m/>
    <s v="Ecuador"/>
    <m/>
    <x v="0"/>
    <x v="0"/>
    <s v="General"/>
    <d v="2019-03-21T00:00:00"/>
    <m/>
    <s v="Tickets "/>
    <n v="48651"/>
    <s v="Solicito comedidamente se digne remitir información estadística respecto a importación, producción y venta de material ferretero. Así mismo, información de venta de productos ferreteros en la provincia de Morona Santiago._x000a__x000a_Por su gentil atención que se digne dar a la presente petición, le quedo muy agradecido._x000a__x000a_Cordialmente,_x000a__x000a_Edwyn_x000a_"/>
    <m/>
    <s v="ENESEM"/>
    <x v="1"/>
    <s v="Gabriela Hidalgo"/>
    <s v="Dirección de Estadísticas Económicas"/>
    <x v="27"/>
    <x v="29"/>
    <s v="Tabulado de Total ventas, Producción Total, Costo de Importaciones de materia prima, Ventas netas de bienes comercializados por la empresa al por mayor y al por menor de las empresas que se dedican a actividades relacionadas a las de ferretería"/>
    <m/>
    <m/>
  </r>
  <r>
    <n v="35"/>
    <m/>
    <s v="Ticket 48681 _sergio afcha"/>
    <s v="Académico"/>
    <m/>
    <m/>
    <s v="España"/>
    <m/>
    <x v="0"/>
    <x v="0"/>
    <s v="General"/>
    <d v="2019-03-22T00:00:00"/>
    <m/>
    <s v="Tickets "/>
    <n v="48681"/>
    <s v="Soy investigador de la Universidad de Valencia, España y trabajo conjuntamente con investigadores de la Universidad Católica Santiago de Guayaquil. Mi pregunta es con relación a los datos de ciencia, tecnología e innovación. Hasta la actualidad, veo que hay dos ediciones de estas encuestas, una referida al periodo 2009-2011 y otra al periodo 2012-2014. Mi pregunta es si los identificadores asignados en la primera edición de la encuesta se mantienen en la segunda. En otras palabras, puedo hacer el seguimiento de la misma empresa o institución desde 2009 hasta 2014? o los identificadores se asignaron nuevamente de manera aleatoria en la segunda edición._x000a_Gracias de antemano por su amable colaboración y felicidades por el trabajo que realizan, he quedado gratamente sorprendido del avance del INEC._x000a__x000a_Cordialmente,_x000a__x000a_Sergio Afcha_x000a__x000a_"/>
    <m/>
    <s v="ACTI"/>
    <x v="3"/>
    <s v="Gabriela Hidalgo"/>
    <s v="Dirección de Estadísticas Económicas"/>
    <x v="28"/>
    <x v="30"/>
    <s v="Se envia un correo electónico dando respuesta a la consulta en el cuerpo del mismo"/>
    <m/>
    <m/>
  </r>
  <r>
    <n v="36"/>
    <m/>
    <s v="Ticket 48876_ANDRES ORJUELA"/>
    <s v="Usuario Internacional"/>
    <m/>
    <m/>
    <s v="Ecuador"/>
    <m/>
    <x v="4"/>
    <x v="0"/>
    <s v="General"/>
    <d v="2019-04-02T00:00:00"/>
    <m/>
    <s v="Tickets "/>
    <n v="48876"/>
    <s v="Adicionalmente estadística por marca y línea de parque automotor de Ecuador."/>
    <m/>
    <s v="TRANSPORTES"/>
    <x v="0"/>
    <s v="Roberto Chaves"/>
    <s v="Dirección de Estadísticas Económicas"/>
    <x v="29"/>
    <x v="31"/>
    <s v="Se envia un correo electónico dando respuesta a la consulta en el cuerpo del mismo"/>
    <m/>
    <m/>
  </r>
  <r>
    <n v="37"/>
    <m/>
    <s v="Ticket 49028_MARÍA CRISTINA VALLEJO"/>
    <s v="Académico"/>
    <m/>
    <m/>
    <s v="Ecuador"/>
    <m/>
    <x v="0"/>
    <x v="0"/>
    <s v="General"/>
    <d v="2019-04-08T00:00:00"/>
    <m/>
    <s v="Tickets "/>
    <n v="49028"/>
    <s v="Por favor quisiera consultar los resultados tabulados de la Encuesta de Manufactura y Minería 2017. En la página web solo he podido encontrar información hasta la encuesta de 2015. Específicamente estoy necesitando las tablas:_x000a_C12 &quot;VALOR Y CANTIDAD DE ENERGÍA ELÉCTRICA Y AGUA CONSUMIDA, SEGÚN DIVISIONES (CIIU 4ta. REV.) DE ACTIVIDAD ECONÓMICA (VALORES EN DÓLARES)&quot;_x000a_C12-A &quot;VALOR Y CANTIDAD DE ENERGÍA ELÉCTRICA Y AGUA CONSUMIDA, SEGÚN GRUPOS Y CLASES CIIU DE ACTIVIDAD ECONÓMICA (VALORES EN DÓLARES)&quot;_x000a_"/>
    <m/>
    <s v="ENESEM"/>
    <x v="3"/>
    <s v="Gabriela Hidalgo"/>
    <s v="Dirección de Estadísticas Económicas"/>
    <x v="30"/>
    <x v="32"/>
    <s v="Tabulados generados para el año 2016 disponibles en la página de la Encuesta Estructural Empresarial – ENESEM 2016"/>
    <m/>
    <m/>
  </r>
  <r>
    <n v="38"/>
    <m/>
    <s v="Ticket 49188 _ Diego Bolaños"/>
    <s v="Investigador"/>
    <m/>
    <m/>
    <s v="Ecuador"/>
    <m/>
    <x v="2"/>
    <x v="0"/>
    <s v="General"/>
    <d v="2019-04-11T00:00:00"/>
    <m/>
    <s v="Tickets "/>
    <n v="49188"/>
    <s v="A través de la página http://www.ecuadorencifras.gob.ec/anuarios-de-transporte-2/, descargué el archivo &quot;Anuario_de_Estad_de_Transporte_2003.zip&quot;, el mismo que no contiene información referene al volumen de carga (tm) ingresados y salidos desde los aeropuertos y su lugar de destino. En todos los años excepto en 2003 contiene esta información._x000a_Por favor requiero el archivo Excel con 2003 con el volumen (tm)de carga entrantes y salientes y con destino desde los aeropuertos de Quito y Guayaquil. O en su defecto en el mismo formato que consta en el zip. del año 2012, en el cual hay dos archivos: Trans 37.xls &quot;PARTICIPACIÓN PORCENTUAL DE LAS RUTAS CON MAYOR MOVIMIENTO DE CARGA - ENTRADA Y SALIDA POR EL AEROPUERTO SIMÓN BOLÍVAR&quot; y Trans 36.xls &quot;PARTICIPACIÓN PORCENTUAL DE LAS RUTAS CON MAYOR MOVIMIENTO DE CARGA - NTRADA Y SALIDA POR EL AEROPUERTO MARISCAL SUCRE&quot;._x000a_"/>
    <m/>
    <s v="TRANSPORTES"/>
    <x v="0"/>
    <s v="Gabriela Hidalgo"/>
    <s v="Dirección de Estadísticas Económicas"/>
    <x v="31"/>
    <x v="33"/>
    <s v="Se envia un correo electónico dando respuesta a la consulta en el cuerpo del mismo"/>
    <m/>
    <m/>
  </r>
  <r>
    <n v="39"/>
    <m/>
    <s v="Ticket 49496_ Jaqueline Zambrano"/>
    <s v="Empleado privado"/>
    <m/>
    <m/>
    <s v="Ecuador"/>
    <m/>
    <x v="4"/>
    <x v="0"/>
    <s v="General"/>
    <d v="2019-04-12T00:00:00"/>
    <m/>
    <s v="Tickets "/>
    <n v="49496"/>
    <s v="Necesito conocer si tienen un estudio de mercado de las empresas de tecnología en el Ecuador. Para participar en una licitación necesitamos conocer cuál es nuestra participación en el mercado de Tecnología. Necesitamos conocer el tamaño del mercado de tecnología en el Ecuador en el último año. gracias"/>
    <m/>
    <s v="ACTI"/>
    <x v="4"/>
    <s v="Gabriela Hidalgo"/>
    <s v="Dirección de Estadísticas Económicas"/>
    <x v="32"/>
    <x v="34"/>
    <s v="Se envia un correo electónico dando respuesta a la consulta en el cuerpo del mismo"/>
    <m/>
    <m/>
  </r>
  <r>
    <n v="40"/>
    <m/>
    <s v="Ticket 51694_Leyddi maría Cango Apolo"/>
    <s v="Académico"/>
    <m/>
    <m/>
    <s v="Ecuador"/>
    <m/>
    <x v="0"/>
    <x v="0"/>
    <s v="General"/>
    <d v="2019-05-21T00:00:00"/>
    <m/>
    <s v="Tickets "/>
    <n v="51694"/>
    <s v="Estimados muy buenas tardes ayúdenme por favor, necesito saber cuántos vehículos circulan en la ciudad de Guayaquil"/>
    <m/>
    <s v="TRANSPORTES"/>
    <x v="0"/>
    <s v="Gabriela Hidalgo"/>
    <s v="Dirección de Estadísticas Económicas"/>
    <x v="33"/>
    <x v="35"/>
    <s v="Se envia un correo electónico dando respuesta a la consulta en el cuerpo del mismo"/>
    <m/>
    <m/>
  </r>
  <r>
    <n v="41"/>
    <s v="ESPOL"/>
    <s v="ESPOL"/>
    <s v="Académico"/>
    <m/>
    <m/>
    <s v="Ecuador"/>
    <m/>
    <x v="0"/>
    <x v="0"/>
    <s v="General"/>
    <d v="2019-05-23T00:00:00"/>
    <m/>
    <s v="Oficio/memorando"/>
    <m/>
    <s v="solicita las bases de datos en formato SPSS y CSV de la Encuesta de Manufactura y Minería correspondientes a los años 2015, 2016 y 2017"/>
    <m/>
    <s v="MANUFACTURA/EMPRESARIAL"/>
    <x v="1"/>
    <s v="Gabriela Hidalgo"/>
    <s v="Dirección de Estadísticas Económicas"/>
    <x v="34"/>
    <x v="4"/>
    <m/>
    <m/>
    <m/>
  </r>
  <r>
    <n v="42"/>
    <s v="EL COMERCIO"/>
    <s v="EL COMERCIO"/>
    <s v="Investigador"/>
    <m/>
    <m/>
    <s v="Ecuador"/>
    <m/>
    <x v="3"/>
    <x v="0"/>
    <s v="General"/>
    <d v="2019-06-05T00:00:00"/>
    <m/>
    <s v="Correos"/>
    <m/>
    <s v="el tema está vinculado al sector de la construcción_x000a_Y necesitamos lo siguiente_x000a_1.- Déficit de vivienda en el país, por provincia, desde el 2013 hasta el 2018_x000a_2.- Cuánto dinero se destina a: nueva construcción, ampliación y reconstrucción_x000a_3.- Aquí, sobre el número de permisos de construcción por M2 a construirse y superficie total a construirse en M2 según provincias y fuentes de financiamiento: buscamos saber si hay información detallada sobre RESIDENCIA PARA UNA FAMILIA, PARA DOS FAMILIAS Y PARA TRES O MÁS FAMILIAS, pues en la data incluye todos los ítems del propósito de la construcción y nosotros estamos enfocados solo en vivienda._x000a_ _x000a_ _x000a_A qué se refiere el VALOR DECLARADO EN LOS PERMISOS DE CONSTRUCCIÓN POR RECURSOS PROPIOS DE FINANCIAMIENTO_x000a_Es el valor declarado por el constructor? Es decir eso le cuesta el proyecto al constructor? O eso es dinero que sale del comprador?_x000a_"/>
    <m/>
    <s v="EDIFICACIONES"/>
    <x v="0"/>
    <s v="Gabriela Hidalgo"/>
    <s v="Dirección de Estadísticas Económicas"/>
    <x v="35"/>
    <x v="4"/>
    <m/>
    <m/>
    <m/>
  </r>
  <r>
    <n v="43"/>
    <m/>
    <s v="Ticket 54587_Cristhian Mendoza "/>
    <s v="Estudiante"/>
    <m/>
    <m/>
    <s v="Ecuador"/>
    <m/>
    <x v="0"/>
    <x v="0"/>
    <s v="General"/>
    <d v="2019-07-01T00:00:00"/>
    <m/>
    <s v="Tickets "/>
    <n v="54587"/>
    <s v="solicitarles información a todo lo concerniente a indicadores en temas relacionados al Comercio interno, Nivel de ingreso de los Mantenses, Aportación al PIB, utilización de los sistemas de información, indica de Gini, emprendimientos efectuados en el anterior año fiscal, todo lo concerniente en tema económico y Tics del Cantón Manta."/>
    <m/>
    <s v="ENESEM"/>
    <x v="1"/>
    <s v="Gabriela Hidalgo"/>
    <s v="Dirección de Estadísticas Económicas"/>
    <x v="36"/>
    <x v="36"/>
    <s v="Se envia un correo electónico dando respuesta a la consulta en el cuerpo del mismo"/>
    <m/>
    <m/>
  </r>
  <r>
    <n v="44"/>
    <m/>
    <s v="Ticket 54744 _Jazmín Yambay"/>
    <s v="Estudiante"/>
    <m/>
    <m/>
    <s v="Ecuador"/>
    <m/>
    <x v="0"/>
    <x v="0"/>
    <s v="General"/>
    <d v="2019-07-05T00:00:00"/>
    <m/>
    <s v="Tickets "/>
    <n v="54744"/>
    <s v="Le escribo para solicitar su asistencia con respecto a la base de datos de la encuesta de innovación. Estoy realizando mi trabajo de fin de master y voy a utilizar los datos de la Encuesta de innovación de Ecuador. Descargué de la página web la base pero al tratarla, los resultados reflejan 16824 datos, pero en la pantalla de vista de datos solo aparecen 6275. Por favor podría indicarme a qué se debe la diferencia?"/>
    <m/>
    <s v="ACTI"/>
    <x v="1"/>
    <s v="Gabriela Hidalgo"/>
    <s v="Dirección de Estadísticas Económicas"/>
    <x v="37"/>
    <x v="37"/>
    <s v="Se envia un correo electónico dando respuesta a la consulta en el cuerpo del mismo"/>
    <m/>
    <m/>
  </r>
  <r>
    <n v="45"/>
    <m/>
    <s v="Ticket 55485 "/>
    <s v="Estudiante"/>
    <m/>
    <m/>
    <s v="Ecuador"/>
    <s v="Machala"/>
    <x v="0"/>
    <x v="0"/>
    <s v="General"/>
    <d v="2019-07-16T00:00:00"/>
    <m/>
    <s v="Tickets "/>
    <n v="55485"/>
    <s v="Para el fortalecer el fundamento de mi investigación sobre nuevas estratégias de internacionalización de las PYMES en el Oro, requiero información actualizada a cerca de la comercialización, exportaciones e importaciones de las PYMES del Oro y sus cantones, además de la segmentación de sus sectores._x000a_De antemano agradezco por su atención prestada esperando que pueda ser atendida mi consulta, de esta manera ayudará a fortalecer la investigación de la Universidad Técnica de Machala"/>
    <m/>
    <s v="ENESEM"/>
    <x v="1"/>
    <s v="Gabriela Hidalgo"/>
    <s v="Dirección de Estadísticas Económicas"/>
    <x v="38"/>
    <x v="38"/>
    <s v="Tabulado Exportaciones netas (De Bienes y de Servicios), valor de Importaciones de bienes no producidos por el sujeto pasivo e Importaciones de materia prima según sección"/>
    <m/>
    <m/>
  </r>
  <r>
    <n v="46"/>
    <m/>
    <s v="Ticket 55894_Edgar Navarrete"/>
    <s v="Académico"/>
    <m/>
    <m/>
    <s v="Ecuador"/>
    <m/>
    <x v="0"/>
    <x v="0"/>
    <s v="General"/>
    <d v="2019-07-22T00:00:00"/>
    <m/>
    <s v="Tickets "/>
    <n v="55894"/>
    <s v="Con relación al:_x000a_CUADRO No. 1_x000a_NÚMERO DE EMPRESAS, PERSONAL OCUPADO, REMUNERACIONES, PRODUCCIÓN TOTAL, CONSUMO INTERMEDIO, VALOR AGREGADO, DEPRECIACIONES Y FORMACIÓN BRUTA DE CAPITAL, SEGÚN DIVISIONES (CIIU 4ta. REV.) DE ACTIVIDAD ECONÓMICA (VALORES EN DÓLARES) de la Encuesta de Manufactura y Minería 2015._x000a__x000a_Podría por favor indicarme cuáles son las unidades de la producción total (columna F de la hoja C1)._x000a_"/>
    <m/>
    <s v="MANUFACTURA"/>
    <x v="3"/>
    <s v="Gabriela Hidalgo"/>
    <s v="Dirección de Estadísticas Económicas"/>
    <x v="39"/>
    <x v="39"/>
    <s v="Se envia un correo electónico dando respuesta a la consulta en el cuerpo del mismo"/>
    <m/>
    <m/>
  </r>
  <r>
    <n v="47"/>
    <m/>
    <s v="Ticket 56353_Walther Lucero Asignado"/>
    <s v="Estudiante"/>
    <m/>
    <m/>
    <s v="Ecuador"/>
    <m/>
    <x v="0"/>
    <x v="0"/>
    <s v="General"/>
    <d v="2019-07-26T00:00:00"/>
    <m/>
    <s v="Tickets "/>
    <n v="56353"/>
    <s v="necesito que me ayuden con el porcentaje de istituciones educativas secundarias que cuenten con acceso a las TICS."/>
    <m/>
    <s v="TIC"/>
    <x v="1"/>
    <s v="Gabriela Hidalgo"/>
    <s v="Dirección de Estadísticas Económicas"/>
    <x v="40"/>
    <x v="40"/>
    <s v="Se envia un correo electónico dando respuesta a la consulta en el cuerpo del mismo"/>
    <m/>
    <m/>
  </r>
  <r>
    <n v="48"/>
    <m/>
    <s v="Ticket 56677_ Daniela Castro"/>
    <s v="Estudiante"/>
    <m/>
    <m/>
    <s v="Ecuador"/>
    <m/>
    <x v="0"/>
    <x v="0"/>
    <s v="General"/>
    <d v="2019-08-07T00:00:00"/>
    <m/>
    <s v="Tickets "/>
    <n v="56677"/>
    <s v="ME ENCUENTRO ELABORANDO UNA INVESTIGACIÓN DE EMPRESAS Y ESTABLECIMIENTOS, SOBRE LA UTILIZACIÓN DE TICS ME PODRÍAN AYUDAR CON LA BASE O RESUMEN DE LA PREGUNTA 2.6. ¿Para cuáles de las siguientes actividades se usó el internet contratado por la empresa durante el año 2018?_x000a_GRACIAS POR SU PRONTA RESPUESTA,PARA SABER SI PUEDO CONTAR CON LA RESPECTIVA INFORMACIÓN"/>
    <m/>
    <s v="TIC"/>
    <x v="1"/>
    <s v="Gabriela Hidalgo"/>
    <s v="Dirección de Estadísticas Económicas"/>
    <x v="41"/>
    <x v="41"/>
    <s v="Se envia un correo electónico dando respuesta a la consulta en el cuerpo del mismo"/>
    <m/>
    <m/>
  </r>
  <r>
    <n v="49"/>
    <m/>
    <s v="Ticket 56816_CARLOS NAZARENO"/>
    <s v="Académico"/>
    <m/>
    <m/>
    <s v="Ecuador"/>
    <s v="Guayaquil"/>
    <x v="0"/>
    <x v="0"/>
    <s v="General"/>
    <d v="2019-08-13T00:00:00"/>
    <m/>
    <s v="Tickets "/>
    <n v="56816"/>
    <s v="Por motivo de elaboración de proyecto de tesis requiero de su ayuda detallando cuál es el número de edificaciones nuevas residenciales que corresponden a proyectos inmobiliarios y cuántas a construcciones independientes en los cantones Guayaquil, Samborondón y Daule?"/>
    <m/>
    <s v="EDIFICACIONES"/>
    <x v="1"/>
    <s v="Gabriela Hidalgo"/>
    <s v="Dirección de Estadísticas Económicas"/>
    <x v="42"/>
    <x v="42"/>
    <s v="Tabulado los datos de edificaciones nuevas según tipo de uso de la edificación de acuerdo a los cantones solicitados de la Encuesta de Edificaciones 2017"/>
    <m/>
    <m/>
  </r>
  <r>
    <n v="50"/>
    <m/>
    <s v="Ticket 56852_Carlos Loor"/>
    <s v="Estudiante"/>
    <m/>
    <m/>
    <s v="Ecuador"/>
    <m/>
    <x v="0"/>
    <x v="0"/>
    <s v="General"/>
    <d v="2019-08-14T00:00:00"/>
    <m/>
    <s v="Tickets "/>
    <n v="56852"/>
    <s v="BUEN DÍA, DESEO INFORMACIÓN CORRESPONDIENTE A LAS EMPRESAS QUE PRODUCEN A ESCALA INDUSTRIAL, ES PARA UN ESTUDIO DE LA UNIVERSIDAD, Y GENERAR LA GEORREFERENCIA DE LOS MISMOS"/>
    <m/>
    <s v="ENESEM"/>
    <x v="1"/>
    <s v="Gabriela Hidalgo"/>
    <s v="Dirección de Estadísticas Económicas"/>
    <x v="43"/>
    <x v="43"/>
    <s v="Tabulado Número de empresas, personal ocupado, remuneraciones, producción total, consumo intermedio, valor agregado, depreciaciones y formación bruta de capital, según secciones (ciiu 4ta. Rev."/>
    <m/>
    <m/>
  </r>
  <r>
    <n v="51"/>
    <m/>
    <s v="Ticket 57199 _CARLOS NAZARENO"/>
    <s v="Académico"/>
    <m/>
    <m/>
    <s v="Ecuador"/>
    <s v="Guayaquil"/>
    <x v="0"/>
    <x v="0"/>
    <s v="General"/>
    <d v="2019-08-20T00:00:00"/>
    <m/>
    <s v="Tickets "/>
    <n v="57199"/>
    <s v="Por motivo de trabajo de titulación de la Maestría de Administración de Empresas promoción 33 de la ESPAE, requiero de su ayuda con indicando que porcentaje de los permisos de construcción de los cantones Guayaquil, Daule y Samborondón corresponden a proyectos urbanísticos."/>
    <m/>
    <s v="EDIFICACIONES"/>
    <x v="1"/>
    <s v="Gabriela Hidalgo"/>
    <s v="Dirección de Estadísticas Económicas"/>
    <x v="44"/>
    <x v="44"/>
    <s v="Tabulado datos de permisos de construcción emitidos en los cantones: Guayaquil, Daule y Samborondón"/>
    <m/>
    <m/>
  </r>
  <r>
    <n v="52"/>
    <m/>
    <s v="Ticket 57868_Carlos Cedillo "/>
    <s v="Estudiante"/>
    <m/>
    <m/>
    <s v="Ecuador"/>
    <s v="Guayaquil"/>
    <x v="0"/>
    <x v="0"/>
    <s v="General"/>
    <d v="2019-09-06T00:00:00"/>
    <m/>
    <s v="Tickets "/>
    <n v="57868"/>
    <s v="Buenas soy estudiante de la Espol en Guayaquil y estoy realizando la tesis de maestría con ayuda de una encuesta realizada por ustedes (Encuesta de manufactura, minería y construcción del 2015) de la cual las empresas en el documento adjunto son seleccionadas para poder realizar el trabajo. La encuesta me permitió segregar los datos por provincia pero me gustaría que me ayuden a lo mínimo posible de segregación ya sea cantón o ciudad dado que solo enfoco mi trabajo para la ciudad de Guayaquil pero podría cambiar el enfoque al cantón si no es posible segregar mejor."/>
    <m/>
    <s v="MANUFACTURA"/>
    <x v="1"/>
    <s v="Gabriela Hidalgo"/>
    <s v="Dirección de Estadísticas Económicas"/>
    <x v="45"/>
    <x v="45"/>
    <s v="Se envia un correo electónico dando respuesta a la consulta en el cuerpo del mismo"/>
    <m/>
    <m/>
  </r>
  <r>
    <n v="53"/>
    <m/>
    <s v="Ticket 62052"/>
    <s v="Profesional independiente"/>
    <m/>
    <m/>
    <s v="Ecuador"/>
    <m/>
    <x v="5"/>
    <x v="0"/>
    <s v="General"/>
    <d v="2019-11-21T00:00:00"/>
    <m/>
    <s v="Tickets "/>
    <n v="62052"/>
    <s v="Solicito comedidamente su ayuda. En el CENEC 2010 consta las ramas de la actividad económica clasificada hasta CIIU 4. Se podría obtener una base de datos (spss) con más detalles? Específicamente para la clasificación O8423.02 que tiene que ver con la actividad de Bomberos."/>
    <m/>
    <s v="CENSO NACIONAL ECONOMICO"/>
    <x v="3"/>
    <s v="Leonardo Espinoza"/>
    <s v="Dirección de Estadísticas Económicas"/>
    <x v="46"/>
    <x v="46"/>
    <s v="Se envia un correo electónico dando respuesta a la consulta en el cuerpo del mismo"/>
    <m/>
    <m/>
  </r>
  <r>
    <n v="54"/>
    <m/>
    <s v="Ticket #62922"/>
    <s v="Académico"/>
    <m/>
    <m/>
    <s v="Ecuador"/>
    <m/>
    <x v="0"/>
    <x v="0"/>
    <s v="General"/>
    <d v="2019-12-24T00:00:00"/>
    <m/>
    <s v="Tickets "/>
    <n v="62922"/>
    <s v="Cordiales saludos. El motivo del presente es requerir información respecto a las encuestas industriales 2018. Nos encontramos ya a finales del año 2019 y empezamos el año 2020 y la información pertinente se encuentra solo hasta el 2017. La información 2018 debería estar disponible. Solicito amable su atención al presente sobre la disponibilidad de la información requerida. Si es pertinente que se realice un pedido formal desde el intituto de investigación de la Universidad Central - Facultad de Ciencias Económicas no habría problema,"/>
    <m/>
    <s v="ENESEM"/>
    <x v="0"/>
    <s v="Gabriela Hidalgo"/>
    <s v="Dirección de Estadísticas Económicas"/>
    <x v="47"/>
    <x v="47"/>
    <s v="Se envia un correo electónico dando respuesta a la consulta en el cuerpo del mismo"/>
    <m/>
    <m/>
  </r>
  <r>
    <n v="55"/>
    <s v="UNIANDES COLOMBIA"/>
    <s v=" Ticket #000098_Nicolás Urdaneta"/>
    <s v="Académico"/>
    <m/>
    <s v="n.urdaneta@uniandes.edu.co"/>
    <s v="Colombia"/>
    <m/>
    <x v="0"/>
    <x v="0"/>
    <s v="Especializado externo"/>
    <d v="2020-01-16T00:00:00"/>
    <m/>
    <s v="Tickets "/>
    <n v="98"/>
    <s v="Estoy intentando acceder a las bases de datos de la Encuesta de Minería y Manufacturas pero he tenido problemas entendiendo las variables de identificador de empresa. En los años 2005-2010 esta variable tenía el nombre de &quot;estindus&quot;, luego en los años 2002-2004 y 2011-2012 no veo ninguna variable con código de empresa y a partir de 2013 en adelante hay un código de empresa con el nombre &quot;identificador DIIE&quot;. Entre los identificadores antes del 2011 y después del 2012 estos no son iguales y parece que no puedo identificar a una misma empresa en el 2010 y 2013. Adicionalmente, no tengo como identificar a ninguna empresa en los años 2002-2004 y 2011- 2012 porque no hay ninguna variable de esto. Les agradezco mucho si me ayudan con esto. Para claridad sobre el tema, descargué las bases de datos de las siguientes dos páginas:_x000a_https://www.ecuadorencifras.gob.ec//encuesta-de-manufactura-y-mineria-bases-de-datos/_x000a_https://anda.inec.gob.ec/anda/index.php/catalog#_r=1579184133460&amp;collection=&amp;country=&amp;dtype=&amp;from=2007&amp;page=1&amp;ps=&amp;sk=manufactura&amp;sort_by=titl&amp;sort_order=&amp;to=2019&amp;topic=&amp;view=s&amp;vk=_x000a_"/>
    <m/>
    <s v="INDUSTRIALES _x000a_ENESEM"/>
    <x v="0"/>
    <s v="Gabriela Hidalgo"/>
    <s v="Dirección de Estadísticas Económicas"/>
    <x v="13"/>
    <x v="48"/>
    <s v="Se envia un correo electónico dando respuesta a la consulta en el cuerpo del mismo"/>
    <n v="43846"/>
    <n v="0"/>
  </r>
  <r>
    <n v="56"/>
    <s v="BANCO MUNDIAL"/>
    <s v=" Ticket #000150_ANA FRANCISCA URRUTIA ARRIETA"/>
    <s v="Investigador"/>
    <m/>
    <s v="aurrutiaarrieta@worldbank.org"/>
    <m/>
    <m/>
    <x v="6"/>
    <x v="0"/>
    <s v="Especializado externo"/>
    <d v="2020-01-21T00:00:00"/>
    <m/>
    <s v="Tickets "/>
    <n v="150"/>
    <s v="Me gustaría poder trabajar con su base de micro datos con respecto a la Encuesta a Empresas (ENESEM), Encuesta Anual de Comercio Interno y Encuesta Annual de Manufactura y Minería para los años 2007 a 2017. Tengo varias preguntas respecto a esto:_x000a__x000a_1. Veo que en línea está disponible los micro datos donde cada empresa tiene un numero identificador (ej. Inec_identificador_empresa como numero identificador en la ENESEM); este número es el mismo para la misma empresa a lo largo de los años? O va cambiando cada año? Mi pregunta surge de la voluntad de poder identificar a las empresas, por más que sea mediante un numero de clave anonimizado por confidencialidad, para así poder observar la evolución de la productividad a través los años. Entiendo el artículo 21 de la Ley Estadística vigente._x000a_2. De lo contrario, existe la posibilidad de acceder a tal base de micro datos con las empresas anonimizadas, para poder analizarlas a través del tiempo?_x000a_3. Cuál es el procedimiento para empezar una solicitud de acceso a esos datos?_x000a__x000a_Muchas gracias por su apoyo._x000a__x000a_Cordialmente,_x000a__x000a_Ana Urrutia"/>
    <m/>
    <s v="INDUSTRIALES _x000a_ENESEM"/>
    <x v="3"/>
    <s v="Gabriela Hidalgo"/>
    <s v="Dirección de Estadísticas Económicas"/>
    <x v="13"/>
    <x v="49"/>
    <s v="Se envia un correo electónico dando respuesta a la consulta en el cuerpo del mismo"/>
    <n v="43851"/>
    <n v="0"/>
  </r>
  <r>
    <n v="57"/>
    <s v="Universidad de Cuenca"/>
    <s v="Ticket #000255_Diego Ontaneda"/>
    <s v="Académico"/>
    <m/>
    <s v="diego.ontanedaj@ucuenca.edu.ec"/>
    <s v="Ecuador"/>
    <s v="CUENCA"/>
    <x v="0"/>
    <x v="0"/>
    <s v="General"/>
    <d v="2020-01-31T00:00:00"/>
    <d v="2020-02-04T00:00:00"/>
    <s v="Tickets "/>
    <n v="255"/>
    <s v="Actualmento estoy trabajando en una investigación sobre la productividad de las empresas ._x000a_Para esto requiero del Censo Nacional Económico 2010, en donde se incluya la zona y sector censal._x000a_Los datos que solicito no son datos individuales de empresas, sino datos agregados, impersonales en donde se describa además de la provincia y el cantón, la zona y el sector censal. Tal como el Censo de Población y Vivienda se presenta a nivel de sector censal: https://www.ecuadorencifras.gob.ec/base-de-datos-censo-de-poblacion-y-vivienda/_x000a_Cabe mencionar que los datos serán utilizados exclusivamente para investigación."/>
    <m/>
    <s v="CENSO NACIONAL ECONOMICO"/>
    <x v="3"/>
    <s v="Gabriela Hidalgo"/>
    <s v="Dirección de Estadísticas Económicas"/>
    <x v="48"/>
    <x v="50"/>
    <s v="Se envia un correo electónico dando respuesta a la consulta en el cuerpo del mismo"/>
    <n v="-4"/>
    <n v="-2"/>
  </r>
  <r>
    <n v="58"/>
    <s v="BANCO MUNDIAL"/>
    <s v="Ticket #000327_ANA FRANCISCA URRUTIA ARRIETA"/>
    <s v="Investigador"/>
    <m/>
    <s v="aurrutiaarrieta@worldbank.org"/>
    <m/>
    <m/>
    <x v="6"/>
    <x v="0"/>
    <s v="Especializado externo"/>
    <d v="2020-02-11T00:00:00"/>
    <m/>
    <s v="Tickets "/>
    <n v="327"/>
    <s v="Con respecto al punto numero 1; no me quedo claro si las variables que menciona en su respuesta ( estindus, id_diie; inec_identificador_empresa) son identificadores de la misma empresa a través los años, de manera a poder identificarla en el tiempo, o si el código va cambiando? Por ejemplo, si la empresa “x” en la encuesta exhaustiva de 2011 tiene el mismo código en 2016 y 2017 en la ENESEM, en caso de haber participado en esta última?_x000a__x000a_Con respecto a los puntos 2 y 3, donde puedo obtener mas información sobre el oficio dirigido a la máxima autoridad del INEC?"/>
    <m/>
    <s v="INDUSTRIALES _x000a_ENESEM"/>
    <x v="3"/>
    <s v="Gabriela Hidalgo"/>
    <s v="Dirección de Estadísticas Económicas"/>
    <x v="49"/>
    <x v="51"/>
    <s v="Se envia un correo electónico dando respuesta a la consulta en el cuerpo del mismo"/>
    <n v="43872"/>
    <n v="-43887"/>
  </r>
  <r>
    <n v="59"/>
    <s v="Universidad de Cuenca"/>
    <s v="Ticket #000375_Diego Ontaneda"/>
    <s v="Investigador"/>
    <m/>
    <s v="diego.ontanedaj@ucuenca.edu.ec"/>
    <s v="Ecuador"/>
    <s v="CUENCA"/>
    <x v="1"/>
    <x v="0"/>
    <s v="Especializado externo"/>
    <d v="2020-02-17T00:00:00"/>
    <d v="2020-02-20T00:00:00"/>
    <s v="Tickets "/>
    <n v="375"/>
    <s v="Actualmento estoy trabajando en una investigación sobre la productividad de las empresas ._x000a_Para esto requiero del Censo Nacional Económico 2010, en donde se incluya la zona y sector censal._x000a_Los datos que solicito no son datos individuales de empresas, sino datos agregados, impersonales en donde se describa además de la provincia y el cantón, la zona y el sector censal. Tal como el Censo de Población y Vivienda se presenta a nivel de sector censal: https://www.ecuadorencifras.gob.ec/base-de-datos-censo-de-poblacion-y-vivienda/_x000a_Cabe mencionar que los datos serán utilizados exclusivamente para investigación._x000a_"/>
    <m/>
    <s v="CENSO NACIONAL ECONOMICO"/>
    <x v="3"/>
    <s v="Gabriela Hidalgo"/>
    <s v="Dirección de Estadísticas Económicas"/>
    <x v="50"/>
    <x v="52"/>
    <s v="Se envia un correo electónico dando respuesta a la consulta en el cuerpo del mismo"/>
    <n v="-3"/>
    <n v="-8"/>
  </r>
  <r>
    <n v="60"/>
    <s v="UNIVERSIDAD CENTRAL DEL ECUADOR"/>
    <s v="Ticket #000387_ Jennifer Banegas"/>
    <s v="Estudiante"/>
    <m/>
    <s v="jdbanegas@uce.edu.ec"/>
    <s v="Ecuador"/>
    <s v="Quito"/>
    <x v="1"/>
    <x v="0"/>
    <s v="General"/>
    <d v="2020-02-19T00:00:00"/>
    <d v="2020-02-21T00:00:00"/>
    <s v="Tickets "/>
    <n v="387"/>
    <s v="Buenas tardes, Requiero datos sobre el sector manufacturero de la zona 9 del Ecuador, datos generales o especificados en nivel de gasto de I+D, Competitividad, Tecnificación._x000a__x000a_Gracias."/>
    <m/>
    <s v="TIC"/>
    <x v="3"/>
    <s v="Gabriela Hidalgo"/>
    <s v="Dirección de Estadísticas Económicas"/>
    <x v="13"/>
    <x v="53"/>
    <s v="Se envia un correo electónico dando respuesta a la consulta en el cuerpo del mismo"/>
    <n v="-2"/>
    <n v="43882"/>
  </r>
  <r>
    <n v="61"/>
    <m/>
    <s v="Ticket #001220 Andres Navas"/>
    <s v="Académico"/>
    <m/>
    <s v="andres.navas.perrone@gmail.com"/>
    <s v="Ecuador"/>
    <m/>
    <x v="7"/>
    <x v="0"/>
    <s v="General"/>
    <d v="2020-06-05T00:00:00"/>
    <d v="2020-06-08T00:00:00"/>
    <s v="Tickets "/>
    <n v="1220"/>
    <s v="Respecto a la encuesta estructural empresarial ENESEM 2016 - 2018. Las empresas encuestadas en el año 2018 son las mismas del año 2017 y 2016. Es decir, es posible general un panel de datos del año 2016 al 2018?"/>
    <m/>
    <s v="ENESEM"/>
    <x v="3"/>
    <s v="Gabriela Hidalgo"/>
    <s v="Dirección de Estadísticas Económicas"/>
    <x v="51"/>
    <x v="54"/>
    <s v="Se envia un correo electónico dando respuesta a la consulta en el cuerpo del mismo"/>
    <n v="-3"/>
    <n v="-2"/>
  </r>
  <r>
    <n v="62"/>
    <s v="UNIVERSIDAD CENTRAL DEL ECUADOR"/>
    <s v="Ticket #001401  Jonathan Vinicio Díaz Benalcázar"/>
    <s v="Académico"/>
    <m/>
    <s v="jvdiazb@uce.edu.ec"/>
    <s v="Ecuador"/>
    <s v="Quito"/>
    <x v="1"/>
    <x v="0"/>
    <s v="General"/>
    <d v="2020-06-25T00:00:00"/>
    <d v="2020-06-26T00:00:00"/>
    <s v="Tickets "/>
    <s v="1401"/>
    <s v="Al mismo tiempo quisiera solicitar muy comedidamente si disponen de información específica sobre edificaciones para la ciudad de QUITO. Esto debido a que la información ya proporcionada anteriormente así como en la página web del INEC únicamente se incluye información de toda la provincia de Pichincha, y el interés para mi proyecto de investigación está enfocado específicamente para el cantón QUITO."/>
    <m/>
    <s v="EDIFICACIONES"/>
    <x v="3"/>
    <s v="Gabriela Hidalgo"/>
    <s v="Dirección de Estadísticas Económicas"/>
    <x v="52"/>
    <x v="55"/>
    <s v="Se envia un correo electónico dando respuesta a la consulta en el cuerpo del mismo"/>
    <n v="-1"/>
    <n v="-5"/>
  </r>
  <r>
    <n v="63"/>
    <s v="SANTILLANA Ecuador"/>
    <s v="Ticket #001508  BOLIVAR ERNESTO DE LA TORRE TULCANAZA"/>
    <s v="Investigador"/>
    <m/>
    <s v="bdelatorre@santillana.com"/>
    <s v="Ecuador"/>
    <s v="Quito"/>
    <x v="4"/>
    <x v="0"/>
    <s v="Potenciales"/>
    <d v="2020-07-09T00:00:00"/>
    <d v="2020-07-10T00:00:00"/>
    <s v="Tickets "/>
    <s v="1508"/>
    <s v="Realizamos el acercamiento con el INEC en vista de la grave crisis económica que atraviesa el sector editorial (así como otras industrias) y para aplacarla debemos analizar las cifras de todos los participantes de esta industria y así determinar de manera objetiva el impacto y profundidad de la pandemia en términos económicos - financieros; en consecuencia, muy comedidamente requerimos tener acceso a la información de la ENCUESTA ESTRUCTURAL EMPRESARIAL de los siguientes CIIU´s: C1811.02 - G4649.93"/>
    <m/>
    <s v="ENESEM"/>
    <x v="3"/>
    <s v="Gabriela Hidalgo"/>
    <s v="Dirección de Estadísticas Económicas"/>
    <x v="53"/>
    <x v="56"/>
    <s v="_x000a_*Se envia un correo electónico dando respuesta a la consulta en el cuerpo del mismo_x000a_* se efectuó reunión con ell usuario y se envió tabulados de varias OE que poseen informacón relacionada"/>
    <n v="-1"/>
    <n v="-3"/>
  </r>
  <r>
    <n v="64"/>
    <s v="Universidad del Azuay"/>
    <s v="Ticket #001612  erik isaac pacheco espinosa"/>
    <s v="Estudiante"/>
    <m/>
    <s v="ua08369@es.uazuay.edu.ec"/>
    <s v="Ecuador"/>
    <s v="CUENCA"/>
    <x v="1"/>
    <x v="0"/>
    <s v="Potenciales"/>
    <d v="2020-07-22T00:00:00"/>
    <d v="2020-07-23T00:00:00"/>
    <s v="Tickets "/>
    <s v="1612"/>
    <s v="que tal quiero solicitar la información de el numero de empleados en el sector de manufactura del C20 productos químicos del periodo 2000-2018"/>
    <m/>
    <s v="INDUSTRIALES _x000a_ENESEM"/>
    <x v="5"/>
    <s v="Gabriela Hidalgo"/>
    <s v="Dirección de Estadísticas Económicas"/>
    <x v="54"/>
    <x v="57"/>
    <s v="Se envia un correo electónico dando respuesta a la consulta en el cuerpo del mismo"/>
    <n v="-1"/>
    <n v="-1"/>
  </r>
  <r>
    <n v="65"/>
    <s v="Organización para la Cooperación y el Desarrollo Económicos"/>
    <s v="Ticket #001617 Caroline Paunov"/>
    <s v="Investigador"/>
    <m/>
    <s v="caroline.paunov@oecd.org"/>
    <m/>
    <m/>
    <x v="6"/>
    <x v="0"/>
    <s v="Potenciales"/>
    <d v="2020-07-23T00:00:00"/>
    <d v="2020-07-23T00:00:00"/>
    <s v="Tickets "/>
    <n v="1617"/>
    <s v="Me gustaría pedirles por medio de este email los bases de datos de los productos producidos y de las materials primas utilizadas para las encuestas manufactura y minería para los siguientes años: 2008, 2009 y 2010. Esta información es disponible para para otros años pero no pude encontrar estas pasas para estos 3 años."/>
    <m/>
    <s v="INDUSTRIALES"/>
    <x v="3"/>
    <s v="Gabriela Hidalgo"/>
    <s v="Dirección de Estadísticas Económicas"/>
    <x v="54"/>
    <x v="58"/>
    <s v="Se envia un correo electónico dando respuesta a la consulta en el cuerpo del mismo"/>
    <n v="0"/>
    <n v="-1"/>
  </r>
  <r>
    <n v="66"/>
    <m/>
    <s v="Ticket #001647 Maria Elisa Alvarado Olmedo"/>
    <s v="Estudiante"/>
    <m/>
    <s v="elisa.alvarado1606@gmail.com"/>
    <s v="Ecuador"/>
    <m/>
    <x v="0"/>
    <x v="0"/>
    <s v="General"/>
    <d v="2020-07-27T00:00:00"/>
    <d v="2020-07-28T00:00:00"/>
    <s v="Tickets "/>
    <n v="1647"/>
    <s v="Soy estudiante de tercero de bachillerato y estoy realizando mi monografía enfocada en el sector textil en Ecuador y los textiles para el hogar dentro de los años 2016 al 2019. Por lo cual, solicito cualquier información que pueda ser relevante para usar en mi investigación._x000a_- Crecimiento/decrecimiento sector textil años 2016 al 2019_x000a_- Crecimiento/decrecimiento textiles para el hogar años 2016 al 2019_x000a_- Distribución de la industria textil por provincias_x000a_Cualquier estadistica dentro del tema puede ser útil"/>
    <m/>
    <s v="ENESEM"/>
    <x v="5"/>
    <s v="Gabriela Hidalgo"/>
    <s v="Dirección de Estadísticas Económicas"/>
    <x v="55"/>
    <x v="59"/>
    <s v="Se envia un correo electónico dando respuesta a la consulta en el cuerpo del mismo"/>
    <n v="-1"/>
    <n v="-2"/>
  </r>
  <r>
    <n v="67"/>
    <s v="UNIVERSIDAD CENTRAL DEL ECUADOR"/>
    <s v=" Ticket #001640  Wendy Betsabe Garzón Ortiz"/>
    <s v="Estudiante"/>
    <m/>
    <s v="wbgarzon@uce.edu.ec"/>
    <s v="Ecuador"/>
    <s v="Quito"/>
    <x v="0"/>
    <x v="0"/>
    <s v="General"/>
    <d v="2020-07-27T00:00:00"/>
    <d v="2020-07-28T00:00:00"/>
    <s v="Tickets "/>
    <n v="1640"/>
    <s v="Buenos días, soy estudiante de la Universidad Central del Ecuador estoy en busca de información que no hemos logrado encontrar en sobre estadísticas por fuente la parte de comercio interno, manufactura y minería, y hoteles, restaurantes.Ya que se está levantado información desde el año 2000 al 2018. Información de depreciaciones de todos los sectores antes mencionados del año 2011, ademas los años 2016,2017,2018 de la ENESEM no podemos encontrar información sobre algunos desagregados a partir del c4 en adelante y de comercio de los años 2003, 2004, 2005 no podemos encontrar todas las variables como remuneraciones, consumo intermedio, producción total debido a que no hay una metodología dentro de los archivos subidos en el INEC en esos años antes mencionados de que variables tomar dentro de la base de datos para sumarlas."/>
    <m/>
    <s v="INDUSTRIALES _x000a_ENESEM"/>
    <x v="5"/>
    <s v="Gabriela Hidalgo"/>
    <s v="Dirección de Estadísticas Económicas"/>
    <x v="56"/>
    <x v="60"/>
    <s v="Se envia un correo electónico dando respuesta a la consulta en el cuerpo del mismo"/>
    <n v="-1"/>
    <n v="-3"/>
  </r>
  <r>
    <n v="68"/>
    <s v="Organización para la Cooperación y el Desarrollo Económicos"/>
    <s v="Ticket #001677 Caroline Paunov"/>
    <s v="Investigador"/>
    <m/>
    <s v="caroline.paunov@oecd.org"/>
    <m/>
    <m/>
    <x v="6"/>
    <x v="0"/>
    <s v="Potenciales"/>
    <d v="2020-07-30T00:00:00"/>
    <d v="2020-07-30T00:00:00"/>
    <s v="Tickets "/>
    <n v="1677"/>
    <s v="Les agradezco su email a mi pedido 001617. Me gustaría saber si podría ser posible compartir conmigo los base de datos para products y materials primars para 2008-2010 como sería importante para un estudio microeconomico que realizo. Los tabulados no son de utilidad para este estudio. Ya estoy utilizando la informacion para el priodo hasta 2007 y sería de much utilidad para mi de poder utilizar datos para 2008-2010 también._x000a__x000a_Les confirmo que puedo cubrir el custo adicional que podría estar involucrado para preparar estas base de datos a partir de las cuales los tabulados fueron creados."/>
    <m/>
    <s v="INDUSTRIALES"/>
    <x v="3"/>
    <s v="Gabriela Hidalgo"/>
    <s v="Dirección de Estadísticas Económicas"/>
    <x v="54"/>
    <x v="61"/>
    <s v="Se envia un correo electónico dando respuesta a la consulta en el cuerpo del mismo"/>
    <n v="0"/>
    <n v="6"/>
  </r>
  <r>
    <n v="69"/>
    <m/>
    <s v=" Ticket #001717 Jenifer Mishell Guanotasig Soto"/>
    <s v="Estudiante"/>
    <m/>
    <s v="jennimishell2000@gmail.com"/>
    <m/>
    <m/>
    <x v="0"/>
    <x v="0"/>
    <s v="General"/>
    <d v="2020-08-04T00:00:00"/>
    <d v="2020-08-06T00:00:00"/>
    <s v="Tickets "/>
    <n v="1717"/>
    <s v="Buenas tardes mi consulta es, que no encuentro los tabulados de Hoteles, restaurantes y servicios en las encuestas y quisiera saber donde lo puedo encontrar"/>
    <m/>
    <s v="INDUSTRIALES _x000a_ENESEM"/>
    <x v="5"/>
    <s v="Gabriela Hidalgo"/>
    <s v="Dirección de Estadísticas Económicas"/>
    <x v="57"/>
    <x v="62"/>
    <s v="Se envia un correo electónico dando respuesta a la consulta en el cuerpo del mismo"/>
    <n v="-2"/>
    <n v="-5"/>
  </r>
  <r>
    <n v="70"/>
    <m/>
    <s v="Ticket #001721  Heidy Camila Santamaría Vélez"/>
    <s v="Estudiante"/>
    <m/>
    <s v="camilaladinta@gmail.com"/>
    <m/>
    <m/>
    <x v="7"/>
    <x v="0"/>
    <s v="General"/>
    <d v="2020-08-05T00:00:00"/>
    <d v="2020-08-06T00:00:00"/>
    <s v="Tickets "/>
    <n v="1721"/>
    <s v="Buen día, la consulta se trata sobre los datos y la relación entre las ENESEM de los años 2016, 2017 y 2018, ya que éstos años se encuentran con una diferente metodología respecto a los años anteriores. Mi trabajo de investigación consiste en realizar un análisis histórico desde el 2000 al 2018, sin embargo, con el cambio de metodología, no se pueden relacionar todos los desagregados de las variables en los distintos sectores, Minería, Manufactura, Comercio Interno, Hoteles y Restaurantes y Servicios. Entonces, quisiera saber si acaso los datos de dichos años están agrupados con la metodología de los años o algun dato que se pueda relaionar con los agregados del 2015._x000a_"/>
    <m/>
    <s v="INDUSTRIALES _x000a_ENESEM"/>
    <x v="5"/>
    <s v="Gabriela Hidalgo"/>
    <s v="Dirección de Estadísticas Económicas"/>
    <x v="57"/>
    <x v="63"/>
    <s v="Se envia un correo electónico dando respuesta a la consulta en el cuerpo del mismo"/>
    <n v="-1"/>
    <n v="-5"/>
  </r>
  <r>
    <n v="71"/>
    <s v="UNIVERSIDAD CENTRAL DEL ECUADOR"/>
    <s v="Ticket #001732 Wendy Betsabe Garzón Ortiz"/>
    <s v="Estudiante"/>
    <m/>
    <s v="wbgarzon@uce.edu.ec"/>
    <s v="Ecuador"/>
    <m/>
    <x v="0"/>
    <x v="0"/>
    <s v="General"/>
    <d v="2020-08-06T00:00:00"/>
    <d v="2020-08-07T00:00:00"/>
    <s v="Tickets "/>
    <n v="1732"/>
    <s v="Estoy en busca de información de los años 2003-2004-2005 dentro de comercio interno, para formación bruta de capital fijo,producción total, consumo intermedio, valor agregado que dentro de la base de spss no estan dadas al menos explícitamente o tal ves me podrían indicar las variables que se deben sumar para obtener las variables antes mencionadas, y si talves existe la posibilidad de brindarme información de la encuesta exahustiva del 2011, pero en ciiu 4 no en ciiu 3 como antes me habían facilitado._x000a_Muchas gracias de antemano por la atención prestada a mi requerimiento._x000a_ Creado por Wendy Betsabe Garzón Ortiz06/08/20 18:07"/>
    <m/>
    <s v="INDUSTRIALES_x000a_EXHAUSTIVA"/>
    <x v="5"/>
    <s v="Gabriela Hidalgo"/>
    <s v="Dirección de Estadísticas Económicas"/>
    <x v="57"/>
    <x v="64"/>
    <s v="Se envia un correo electónico dando respuesta a la consulta en el cuerpo del mismo"/>
    <n v="-1"/>
    <n v="-4"/>
  </r>
  <r>
    <n v="72"/>
    <m/>
    <s v=" Ticket #001763 MARIA LORENA RUANO PRADO"/>
    <m/>
    <m/>
    <s v="lorena.ruano@globandina.com"/>
    <s v="Ecuador"/>
    <m/>
    <x v="4"/>
    <x v="0"/>
    <s v="General"/>
    <d v="2020-08-11T00:00:00"/>
    <d v="2020-08-12T00:00:00"/>
    <s v="Tickets "/>
    <n v="1763"/>
    <s v="Buenas tardes requiero ingresar en los formularios de Encuesta Estructural Empresarial, y no dispongo de usuario y clave por favor como puedo hacer el proceso gracias"/>
    <m/>
    <s v="ENESEM"/>
    <x v="6"/>
    <s v="Gabriela Hidalgo"/>
    <s v="Dirección de Estadísticas Económicas"/>
    <x v="58"/>
    <x v="65"/>
    <s v="Se envia un correo electónico dando respuesta a la consulta en el cuerpo del mismo"/>
    <n v="-1"/>
    <n v="0"/>
  </r>
  <r>
    <n v="73"/>
    <m/>
    <s v=" Ticket #001764 MARIA LORENA RUANO PRADO"/>
    <m/>
    <m/>
    <s v="lorena.ruano@globandina.com"/>
    <s v="Ecuador"/>
    <m/>
    <x v="4"/>
    <x v="0"/>
    <s v="General"/>
    <d v="2020-08-11T00:00:00"/>
    <d v="2020-08-12T00:00:00"/>
    <s v="Tickets "/>
    <n v="1764"/>
    <s v="Por medio de la presente requiero ingresar en los formularios de encuesta estructural empresarial, pero no dispongo de usuario y contraseña por favor me pueden ayudar como puedo conseguir o que procedimeinto tengo que hacer muchas gracias_x000a_ Creado por ARIA LORENA RUANO PRADO11/08/20 17:20"/>
    <m/>
    <s v="ENESEM"/>
    <x v="6"/>
    <s v="Gabriela Hidalgo"/>
    <s v="Dirección de Estadísticas Económicas"/>
    <x v="58"/>
    <x v="66"/>
    <s v="Se envia un correo electónico dando respuesta a la consulta en el cuerpo del mismo"/>
    <n v="-1"/>
    <n v="0"/>
  </r>
  <r>
    <n v="74"/>
    <s v="UNIVERSIDAD CENTRAL DEL ECUADOR"/>
    <s v="Ticket #001843  Wendy Betsabe Garzón Ortiz "/>
    <s v="Estudiante"/>
    <m/>
    <s v="wbgarzon@uce.edu.ec"/>
    <s v="Ecuador"/>
    <m/>
    <x v="0"/>
    <x v="0"/>
    <s v="General"/>
    <d v="2020-08-23T00:00:00"/>
    <d v="2020-08-25T00:00:00"/>
    <s v="Tickets "/>
    <n v="1843"/>
    <s v="Me gustaría saber como armar la variable de formación bruta de capital, me dieron información que utilize metodología 2018, pero lastimosamente no me sirvió por no coincidir con el valor que está dentro de la suma total de formación bruta de capital fijo la cual necesito desagregarla por el CIIU, abrí la metodología del 2002, pero al momento de armar la variable antes mencionada me falta -Compra de activos fijos usados-(- ) Venta de activos fijos usados_x000a_-Construcción o fabricación por cuenta propia-Compra de activos fijos nuevos-que me dice que las adiciones brutas al activo fijo se las considera como la formación bruta de capital fijo antes utilicé todos los valores dentro de la base de datos de existencias y adquisición de activos fijos nuevos, pero sobrepasaba la suma indicada en el cuadro 01 del año 2002, espero que me puedan indicar por favor las variables a escoger dentro de la base de datos para que me de el valor del cuadro 1 del año 2002 en la parte de formación bruta de capital fijo."/>
    <m/>
    <s v="INDUSTRIALES_x000a_EXHAUSTIVA"/>
    <x v="5"/>
    <s v="Gabriela Hidalgo"/>
    <s v="Dirección de Estadísticas Económicas"/>
    <x v="59"/>
    <x v="67"/>
    <s v="Se envia un correo electónico dando respuesta a la consulta en el cuerpo del mismo"/>
    <n v="-2"/>
    <n v="-3"/>
  </r>
  <r>
    <n v="75"/>
    <s v="UNIVERSIDAD DE LAS AMERICAS"/>
    <s v=" Ticket #001913 Andrés Alejandro Quijia Anaguano "/>
    <s v="Investigador"/>
    <m/>
    <s v="aquijia@udlanet.ec"/>
    <s v="Ecuador"/>
    <m/>
    <x v="0"/>
    <x v="0"/>
    <s v="Potenciales"/>
    <d v="2020-09-03T00:00:00"/>
    <d v="2020-09-07T00:00:00"/>
    <s v="Tickets "/>
    <n v="1913"/>
    <s v="Buenos dias, Soy estudiante de Master en España y necesito información para un proyecto, estoy calculando la eficiencia productiva de las provincias del pais y necesito datos como el stock de capital por provincia, gastos de bienes y capital, materias primas utilizadas, remuneraciones, gastos operacionales, horas de trabajo, todos estos datos por provincias.Gracias por su ayuda_x000a_ Creado por Andrés Alejandro Quijia Anaguano03/09/20 12:16"/>
    <m/>
    <s v="ENESEM"/>
    <x v="3"/>
    <s v="Gabriela Hidalgo"/>
    <s v="Dirección de Estadísticas Económicas"/>
    <x v="60"/>
    <x v="68"/>
    <s v="Se envia un correo electónico dando respuesta a la consulta en el cuerpo del mismo"/>
    <n v="-4"/>
    <n v="-1"/>
  </r>
  <r>
    <n v="76"/>
    <m/>
    <s v="Ticket #001915  Wendy Michelle Sierra Sierra (1)"/>
    <s v="Estudiante"/>
    <m/>
    <s v="wmichelless1716@gmail.com"/>
    <s v="Ecuador"/>
    <m/>
    <x v="0"/>
    <x v="0"/>
    <s v="General"/>
    <d v="2020-09-03T00:00:00"/>
    <d v="2020-09-04T00:00:00"/>
    <s v="Tickets "/>
    <n v="1915"/>
    <s v="Tuve la oportunidad de revisar el Anuario de Estadística de Transporte publicado en el año 2016, en el cual se indica, por provincia, la cantidad de autobuses matriculados a nivel nacional. Sin embargo, quisiera que por favor me ayuden con esa misma información pero por ciudad, principalmente necesito los datos de las ciudades de Quito, Guayaquil, Cuenca, Ambato, Ibarra. Esto debido a que estoy realizando mi tesis de maestría, cuyo tema es el estudio de prefactibilidad para el reemplazo de las unidades de transporte público de pasajeros, por autobuses eléctricos de fabricación nacional. Es así que necesito este dato para poder realizar el estudio de mercado respectivo._x000a__x000a_Segura de contar con su ayuda, anticipo mis agradecimientos."/>
    <m/>
    <s v="ANET"/>
    <x v="5"/>
    <s v="Gabriela Hidalgo"/>
    <s v="Dirección de Estadísticas Económicas"/>
    <x v="61"/>
    <x v="69"/>
    <s v="Se envia un correo electónico dando respuesta a la consulta en el cuerpo del mismo"/>
    <n v="-1"/>
    <n v="-5"/>
  </r>
  <r>
    <n v="77"/>
    <m/>
    <s v="Ticket #002011 Alejandra Reyes "/>
    <s v="Investigador"/>
    <m/>
    <s v="reyesaleja@gmail.com"/>
    <s v="Ecuador"/>
    <m/>
    <x v="0"/>
    <x v="0"/>
    <s v="General"/>
    <d v="2020-09-17T00:00:00"/>
    <d v="2020-09-18T00:00:00"/>
    <s v="Tickets "/>
    <n v="2011"/>
    <s v="Necesitaría acceder a la ifnromación de la encuesta de hogares, pero de las islas Galápagos, para poder realizar un estudio sobre los requerimientos energéticos de los hogares de las islas._x000a_SI es posible acceder a datos de la actividades económicas (hoteles y restaurantes) número de establecimientos y número de turistas por años, estaria muy agradecida._x000a_desde ya muchas gracias_x000a_saludos, Alejandra"/>
    <m/>
    <s v="ENESEM"/>
    <x v="5"/>
    <s v="Gabriela Hidalgo"/>
    <s v="Dirección de Estadísticas Económicas"/>
    <x v="62"/>
    <x v="70"/>
    <s v="Se envia un correo electónico dando respuesta a la consulta en el cuerpo del mismo"/>
    <n v="-1"/>
    <n v="-7"/>
  </r>
  <r>
    <n v="78"/>
    <m/>
    <s v="Ticket #002036  Eliseo Baena Gonzalez"/>
    <s v="Usuario Internacional"/>
    <s v="525515008600 x1882"/>
    <s v="eliseo.baena@adamhcm.com"/>
    <m/>
    <m/>
    <x v="2"/>
    <x v="0"/>
    <s v="General"/>
    <d v="2020-09-21T00:00:00"/>
    <d v="2020-09-22T00:00:00"/>
    <s v="Tickets "/>
    <n v="2036"/>
    <s v="Solicito información de las Fechas en las que Una Empresa Ecuatoriana debe de presentar la información del_x000a_FORMULARIO ENCUESTA ESTRUCTURAL EMPRESARIAL_x000a_a) si ¿es anual, o mensual ?_x000a_b)Si el formato antes mencionado es único para todo tipo de giro de Empresa o puede ser diferente_x000a_c) ¿El fromato cambia constantemente?_x000a_"/>
    <m/>
    <s v="ENESEM"/>
    <x v="4"/>
    <s v="Gabriela Hidalgo"/>
    <s v="Dirección de Estadísticas Económicas"/>
    <x v="63"/>
    <x v="71"/>
    <s v="Se envia un correo electónico dando respuesta a la consulta en el cuerpo del mismo"/>
    <n v="-1"/>
    <n v="-4"/>
  </r>
  <r>
    <n v="79"/>
    <m/>
    <s v="Ticket #002022  Martin Gonzalo Sierra Meneses "/>
    <s v="Usuario Internacional"/>
    <s v="573 163515857"/>
    <s v="martsime99@gmail.com"/>
    <m/>
    <m/>
    <x v="2"/>
    <x v="0"/>
    <s v="General"/>
    <d v="2020-09-18T00:00:00"/>
    <d v="2020-09-22T00:00:00"/>
    <s v="Tickets "/>
    <n v="2022"/>
    <s v="Por medio del presente ticket deseo consultar si existe información que pueda ser facilitada sobre censo económico a nivel parroquial en todo el territorio nacional. La información más cercana que existe a la requerida se configura a nivel regional y provincial. Lo anterior con fines netamente académicos e investigativos._x000a_"/>
    <m/>
    <s v="CENSO NACIONAL ECONOMICO"/>
    <x v="3"/>
    <s v="Gabriela Hidalgo"/>
    <s v="Dirección de Estadísticas Económicas"/>
    <x v="64"/>
    <x v="72"/>
    <s v="Se envia un correo electónico dando respuesta a la consulta en el cuerpo del mismo"/>
    <n v="-4"/>
    <n v="-6"/>
  </r>
  <r>
    <n v="80"/>
    <m/>
    <s v=" Ticket #002325  Romer Leiston Muñoz Canteral"/>
    <s v="Estudiante"/>
    <s v="096) 317-2653"/>
    <s v="leiston_19956@hotmail.com"/>
    <s v="Ecuador"/>
    <m/>
    <x v="0"/>
    <x v="0"/>
    <s v="General"/>
    <d v="2020-11-06T00:00:00"/>
    <d v="2020-11-06T00:00:00"/>
    <s v="Tickets "/>
    <n v="2325"/>
    <s v="Buenas tardes mi nombre es Romer Muñoz Canteral, egresado de la carrera ciencias económicas de la Universidad Agraria del Ecuador. Espero y me puedan ayudar con la siguiente data que necesito para trabajar mi tesis llamada “ANÁLISIS DEL COMERCIO ELECTRÓNICO &quot;E-COMMERCE&quot;, Y SU IMPACTO EN EL SECTOR COMERCIAL POR HÁBITO DE CONSUMO EN EL ECUADOR, PERÍODO 2009 al 2019”mi meta es hacer un análisis comparativo entre el comercio tradicional con el comercio electrónico por lo tanto quiero la siguiente data de preferencia en periodos trimestrales, pero si no pue solo anual, se los agradecería muchísimo;_x000a__x000a_1._x0009_Ventas del comercio tradicional del 2009 al 2019._x000a_2._x0009_Ventas del comercio electrónico del 2009 al 2019."/>
    <m/>
    <s v="ENESEM"/>
    <x v="5"/>
    <s v="Gabriela Hidalgo"/>
    <s v="Dirección de Estadísticas Económicas"/>
    <x v="65"/>
    <x v="73"/>
    <s v="Se envia un correo electónico dando respuesta a la consulta en el cuerpo del mismo"/>
    <n v="0"/>
    <n v="-3"/>
  </r>
  <r>
    <n v="81"/>
    <s v="Universidad de Cuenca"/>
    <s v=" Ticket #002337  Angel Alfredo Perez Inga "/>
    <s v="Investigador"/>
    <s v="072341530"/>
    <s v="angel.perez@ucuenca.edu.ec"/>
    <s v="Ecuador"/>
    <s v="CUENCA"/>
    <x v="2"/>
    <x v="0"/>
    <s v="General"/>
    <d v="2020-11-07T00:00:00"/>
    <d v="2020-11-10T00:00:00"/>
    <s v="Tickets "/>
    <n v="2337"/>
    <s v="Estimados, al momento me encuentro elaborando una investigación que involucra el uso de las bases de datos de innovación (ACTI, INN). Mi consulta es: a) ¿Existe una base panel formada de las rondas levantas?, En caso de que no; b) ¿Se podría crear una usando la variable de identificador id_empresa?, Es decir, ¿esta es igual en las dos rondas? ¿Que consideraciones se debería tener al crear el panel?; c) Requiero accesar la información completa de la sección I de la ACTI 2015, que se refiere a a identificación de las empresas, principalmente el RUC, pues se pretende completar la base con información pública, ¿Cúal es el proceso para acceder a la misma?_x000a__x000a_Su ayuda con lo solicitado,_x000a__x000a_Atentamente,_x000a__x000a_Econ. Alfredo Pérez."/>
    <m/>
    <s v="ACTI"/>
    <x v="3"/>
    <s v="Gabriela Hidalgo - Jorge León"/>
    <s v="Dirección de Estadísticas Económicas"/>
    <x v="66"/>
    <x v="74"/>
    <s v="Se envia un correo electónico dando respuesta a la consulta en el cuerpo del mismo"/>
    <n v="-3"/>
    <n v="-2"/>
  </r>
  <r>
    <n v="82"/>
    <m/>
    <s v=" Ticket #002390  Denisse Andrea Suarez Ortiz"/>
    <s v="Estudiante"/>
    <s v="(099) 591-7491"/>
    <s v="denisse.suarez22@yahoo.es"/>
    <s v="Ecuador"/>
    <m/>
    <x v="0"/>
    <x v="0"/>
    <s v="General"/>
    <d v="2020-11-15T00:00:00"/>
    <d v="2020-11-17T00:00:00"/>
    <s v="Tickets "/>
    <n v="2390"/>
    <s v="Necesito la información de la Encuesta de Manufactura y minería desde 2009 a 2019, en la página solo pude descargar de 2011 a 2015. Necesito la información de número de empresas, personal empleado, producción total, consumo intermedio, formación de capital por sectores; específicamente del sector C108._x000a__x000a_"/>
    <m/>
    <s v="INDUSTRIALES _x000a_ENESEM"/>
    <x v="5"/>
    <s v="Jorge León"/>
    <s v="Dirección de Estadísticas Económicas"/>
    <x v="67"/>
    <x v="75"/>
    <s v="Se envia un correo electónico dando respuesta a la consulta en el cuerpo del mismo"/>
    <n v="-2"/>
    <n v="-1"/>
  </r>
  <r>
    <n v="83"/>
    <s v="UNIVERSIDAD CENTRAL DEL ECUADOR"/>
    <s v="JENNIFER OCAPANA: Solicita información estadística."/>
    <s v="Estudiante"/>
    <s v="0995422268"/>
    <s v="jvoacapana@uce.udu.ec"/>
    <s v="Ecuador"/>
    <s v="Quito"/>
    <x v="0"/>
    <x v="0"/>
    <s v="General"/>
    <m/>
    <d v="2020-10-27T00:00:00"/>
    <s v="Oficio/memorando"/>
    <m/>
    <m/>
    <m/>
    <m/>
    <x v="6"/>
    <s v="Gabriela Hidalgo"/>
    <s v="Dirección de Estadísticas Económicas"/>
    <x v="13"/>
    <x v="4"/>
    <s v="RESPUESTA SISTEMA TICKETS"/>
    <n v="-44131"/>
    <n v="44131"/>
  </r>
  <r>
    <n v="84"/>
    <m/>
    <s v="Ticket #002511 KARLA PATRICIA VILLAVICENCIO ARMIJOS"/>
    <s v="Estudiante"/>
    <s v="706606621_x000a_(098) 037-5074"/>
    <s v="paty_villa_95@hotmail.com"/>
    <s v="Ecuador"/>
    <m/>
    <x v="0"/>
    <x v="0"/>
    <s v="General"/>
    <d v="2020-11-27T00:00:00"/>
    <d v="2020-11-30T00:00:00"/>
    <s v="Tickets "/>
    <n v="2511"/>
    <s v="Buenos días, un favor me puede ayudar con la información del número de empresas de la industria manufacturera por provincias. Necesito conocer cuántas empresas hay en la industria manufacturera de la provincia de Manabí para mi proyecto de tesis"/>
    <m/>
    <s v="ENESEM"/>
    <x v="5"/>
    <s v="Gabriela Hidalgo"/>
    <s v="Dirección de Estadísticas Económicas"/>
    <x v="68"/>
    <x v="4"/>
    <s v="Se envia un correo electónico dando respuesta a la consulta en el cuerpo del mismo"/>
    <n v="-3"/>
    <n v="-4"/>
  </r>
  <r>
    <n v="85"/>
    <m/>
    <s v="Ticket #002513 KARLA PATRICIA VILLAVICENCIO ARMIJOS"/>
    <s v="Estudiante"/>
    <s v="706606621_x000a_(098) 037-5074"/>
    <s v="paty_villa_95@hotmail.com"/>
    <s v="Ecuador"/>
    <m/>
    <x v="0"/>
    <x v="0"/>
    <s v="General"/>
    <d v="2020-11-27T00:00:00"/>
    <d v="2020-11-30T00:00:00"/>
    <s v="Tickets "/>
    <n v="2513"/>
    <s v="BUENAS TARDES ME ENCUNETRO REALIZANDO MI TESIS DE GRADO Y NECESITO QUE ME AYUDEN CON EL NUMERO DE EMPRESAS QUE PERTENECEN A LA INDUSTRIA MANUFACTURERA POR PROVINCIA DEL AÑO 2018, NMI DUDA EN ESPECIFICO ES CUANTAS EMPRESAS HUBO EN EL SCETOR DE MANUFACTURA DE LA PROVINCIA DE MANABI EN EL AÑO 2018"/>
    <m/>
    <s v="ENESEM"/>
    <x v="5"/>
    <s v="Gabriela Hidalgo"/>
    <s v="Dirección de Estadísticas Económicas"/>
    <x v="68"/>
    <x v="4"/>
    <s v="Se envia un correo electónico dando respuesta a la consulta en el cuerpo del mismo"/>
    <n v="-3"/>
    <n v="-4"/>
  </r>
  <r>
    <n v="86"/>
    <m/>
    <s v="Ticket #002514 KARLA PATRICIA VILLAVICENCIO ARMIJOS"/>
    <s v="Estudiante"/>
    <s v="706606621_x000a_(098) 037-5074"/>
    <s v="paty_villa_95@hotmail.com"/>
    <s v="Ecuador"/>
    <m/>
    <x v="0"/>
    <x v="0"/>
    <s v="General"/>
    <d v="2020-11-27T00:00:00"/>
    <d v="2020-11-30T00:00:00"/>
    <s v="Tickets "/>
    <n v="2514"/>
    <s v="BUENAS TARDES ME ENCUENTRO HACIENDO MI TESIS DE GRADO Y NECESITO SABER EL NUMERO DE EMPRESAS MANUFACTURERAS QUE HAY POR PROVINCIA EN EL AÑO 2018, EN ESPECIAL EL NUMERO DE EMPRESAS MANUFACTURERAS DE LA PROVINCIA DE MANABI AL AÑO 2018"/>
    <m/>
    <s v="ENESEM"/>
    <x v="5"/>
    <s v="Gabriela Hidalgo"/>
    <s v="Dirección de Estadísticas Económicas"/>
    <x v="68"/>
    <x v="4"/>
    <s v="Se envia un correo electónico dando respuesta a la consulta en el cuerpo del mismo"/>
    <n v="-3"/>
    <n v="-4"/>
  </r>
  <r>
    <n v="87"/>
    <m/>
    <s v="Ticket #002515  DIEGO EMILIO FARFAN JIMENEZ (1)"/>
    <s v="Investigador"/>
    <s v="0930072137_x000a_(098) 295-8992"/>
    <s v="paty_villa_95@hotmail.com"/>
    <s v="Ecuador"/>
    <m/>
    <x v="0"/>
    <x v="0"/>
    <s v="General"/>
    <d v="2020-11-27T00:00:00"/>
    <d v="2020-11-30T00:00:00"/>
    <s v="Tickets "/>
    <n v="2515"/>
    <s v="Hola, muy buen día. Mi nombre es Diego Farfan Jimenez con cédula 0930072137. Quisiera consultar una información con fines académicos, actualmente soy estudiante universitario y estoy realizando mi trabajo de titulación; he buscado en el sitio web del INEC pero no encuentro datos actualizados por lo menos hasta 2018 en lo que respecta a cuántas empresas conforman el sector manufacturero en la provincia de Manabí. Le agradecería su amabilidad y su ayuda al respecto."/>
    <m/>
    <s v="ENESEM"/>
    <x v="5"/>
    <s v="Gabriela Hidalgo"/>
    <s v="Dirección de Estadísticas Económicas"/>
    <x v="68"/>
    <x v="4"/>
    <s v="Se envia un correo electónico dando respuesta a la consulta en el cuerpo del mismo"/>
    <n v="-3"/>
    <n v="-4"/>
  </r>
  <r>
    <n v="88"/>
    <m/>
    <s v="Ticket #002786: Denisse Andrea Suarez Ortiz"/>
    <s v="Estudiante"/>
    <s v="(099) 591-7491"/>
    <s v="denisse.suarez22@yahoo.es"/>
    <s v="Ecuador"/>
    <m/>
    <x v="0"/>
    <x v="0"/>
    <s v="General"/>
    <d v="2021-01-05T00:00:00"/>
    <d v="2021-01-05T00:00:00"/>
    <s v="Tickets "/>
    <s v="002786"/>
    <s v="Buenas días, necesito que me ayude con información de producción, personal ocupado, remuneraciones, consumo intermedio y formación bruta de capital fijo a partir de año 2016 hasta el 2019 del sector manufacturero; necesito los datos antes mencionados únicamente del sector C108, ELABORACIÓN DE ALIMENTOS PREPARADOS PARA ANIMALES, me enviaron los datos pero de forma general de todo el sector manufacturero; no se si tal vez me pueden ayudar con eso, y con respecto al año 2019, me dieron que este año recién salían esos datos, talvez ya estan disponibves o no se si haya alguna previsión o dato provisional. en cuanto a producción, personal ocupado, remuneraciones, consumo intermedio y formación bruta de capital fijo._x000a_De antemano agradezco a información, a misma que me servirá para realizar mi tesis de graduación"/>
    <m/>
    <s v="ENESEM"/>
    <x v="5"/>
    <s v="Gabriela Hidalgo"/>
    <s v="Dirección de Estadísticas Económicas"/>
    <x v="69"/>
    <x v="76"/>
    <s v="Se envia un correo electónico dando respuesta a la consulta en el cuerpo del mismo"/>
    <n v="0"/>
    <n v="-1"/>
  </r>
  <r>
    <n v="89"/>
    <s v="Gobierno Municipal de JAMA"/>
    <m/>
    <m/>
    <m/>
    <s v="municipiojama@hotmail.com"/>
    <s v="Ecuador"/>
    <s v="JAMA"/>
    <x v="7"/>
    <x v="0"/>
    <s v="General"/>
    <m/>
    <d v="2020-12-28T00:00:00"/>
    <s v="Oficio/memorando"/>
    <s v="GADMJ-2020-ALC-580"/>
    <s v="...todos los_x000a_datos estadísticos (demografía, educación, salud y bienestar, economía, agricultura,_x000a_ambiental, pobreza, empleo y los datos estadísticos adicionales que manejen) de censo_x000a_2010, de las proyecciones anuales y datos estadísticos que pudieran brindar de la_x000a_pandemia…’&quot;"/>
    <m/>
    <s v="CENSO NACIONAL ECONOMICO"/>
    <x v="6"/>
    <s v="Gabriela Hidalgo"/>
    <s v="Dirección de Estadísticas Económicas"/>
    <x v="70"/>
    <x v="4"/>
    <s v="Respuesta remitida por Quipux"/>
    <n v="-44193"/>
    <n v="351"/>
  </r>
  <r>
    <n v="90"/>
    <s v="Organización para la Cooperación y el Desarrollo Económicos"/>
    <s v="Ticket #002844: Caroline Paunov"/>
    <m/>
    <m/>
    <s v="caroline.paunov@oecd.org"/>
    <s v="Extrajero"/>
    <m/>
    <x v="0"/>
    <x v="0"/>
    <s v="General"/>
    <d v="2021-01-12T00:00:00"/>
    <d v="2021-01-12T00:00:00"/>
    <s v="Tickets "/>
    <s v="002844"/>
    <s v="Estoy realizando un estudio cientifico a base de la Encuesta de Mineria y Manufactura para 1997-2006. Esta encuesta esta realizada a establicimientos y no a empresas. Me gusteria saber si podrian indicarme el porcentaje de estos establecimientos que forman parte de empresas con un unico establecimiento y cuantos forman parte de empresas con mas establicimiento? Podría ser la información annual o en promedio para estos datos. Les agradezco su asistencia con esta pregunta."/>
    <m/>
    <s v="MANUFACTURA"/>
    <x v="3"/>
    <s v="Gabriela Hidalgo"/>
    <s v="Dirección de Estadísticas Económicas"/>
    <x v="71"/>
    <x v="77"/>
    <s v="RESPUESTA SISTEMA TICKETS"/>
    <n v="0"/>
    <n v="-7"/>
  </r>
  <r>
    <n v="91"/>
    <m/>
    <s v="Ticket #003095_x000a_Jonnatan Alfredo Jami "/>
    <m/>
    <m/>
    <s v="jonnathanjami@hotmail.com"/>
    <s v="Ecuador"/>
    <m/>
    <x v="0"/>
    <x v="0"/>
    <s v="General"/>
    <d v="2021-02-10T00:00:00"/>
    <d v="2021-02-11T00:00:00"/>
    <s v="Tickets "/>
    <s v="003095"/>
    <s v="Información detalladle de la última encuesta ENESEM, respecto a Quito y en función al CIIU (I) “Actividades de alojamiento y de servicio de comidas”"/>
    <m/>
    <s v="ENESEM"/>
    <x v="5"/>
    <s v="RITA JACOME"/>
    <s v="Dirección de Estadísticas Económicas"/>
    <x v="72"/>
    <x v="78"/>
    <s v="RESPUESTA SISTEMA TICKETS"/>
    <n v="-1"/>
    <n v="0"/>
  </r>
  <r>
    <n v="92"/>
    <m/>
    <s v="Ticket #003187 Jonnatan Alfredo Jam"/>
    <s v=" "/>
    <m/>
    <s v="jonnathanjami@hotmail.com"/>
    <s v="Ecuador"/>
    <m/>
    <x v="0"/>
    <x v="0"/>
    <s v="General"/>
    <d v="2021-02-25T00:00:00"/>
    <d v="2021-02-26T00:00:00"/>
    <s v="Tickets "/>
    <s v="003187"/>
    <s v="Solicitud detalle tabulados de Estructural_x000a__x000a__x000a__x000a_Por medio del presente, me permito solicitar el detalle de tabulados correspondiente a la última “Encuesta Estructural Empresarial” que dispongan, específicamente de Quito, conforme a:_x000a__x000a_Cuadro No. 1-A_x000a__x000a_Cuadro No. 1-B_x000a__x000a_Cuadro No. 4-A_x000a__x000a_Cuadro No. 4-B_x000a__x000a_Cuadro No. 5-A_x000a__x000a_Cuadro No. 5-B_x000a__x000a_Cuadro No. 8-A_x000a__x000a_Cuadro No. 8-B_x000a__x000a_Cuadro No. 9-A_x000a__x000a_Cuadro No. 9-B_x000a__x000a_Cuadro No. 10-A_x000a__x000a_Cuadro No. 10-B_x000a__x000a__x000a__x000a__x000a__x000a__x000a__x000a_Número de empresas, personal ocupado, remuneraciones, producción total, consumo intermedio, valor agregado, depreciaciones y formación bruta de capital, según secciones (CIIU 4ta. Rev.) de actividad económica (valores en dólares).Número de empresas, personal ocupado, remuneraciones, producción total, consumo intermedio, valor agregado, depreciaciones y formación bruta de capital, según tamaño de empresa (valores en dólares).Producción total, según secciones (CIIU 4ta. Rev.) de actividad económica (valores en dólares).Producción total, según tamaño de empresa (valores en dólares).Consumo intermedio, según secciones (CIIU 4ta. Rev.) de actividad económica (valores en dólares).Consumo intermedio, según tamaño de empresa (valores en dólares).Indicadores de relación, según secciones (CIIU 4ta. Rev.) de actividad económica (valores en dólares).Indicadores de relación, según tamaño de empresa (CIIU 4ta. Rev.) de actividad económica (valores en dólares).Serie histórica de variables económicas, según secciones (ciiu 4ta. Rev.) de actividad económica.Serie histórica de variables económicas, según tamaño de empresa.Serie histórica de indicadores de relación, según secciones (ciiu 4ta. Rev.) de actividad económica.Serie histórica de indicadores de relación, según tamaño de empresa."/>
    <m/>
    <s v="ENESEM"/>
    <x v="5"/>
    <s v="RITA JACOME"/>
    <s v="Dirección de Estadísticas Económicas"/>
    <x v="13"/>
    <x v="4"/>
    <s v="RESPUESTA SISTEMA TICKETS"/>
    <n v="-1"/>
    <n v="44253"/>
  </r>
  <r>
    <n v="93"/>
    <s v="UNIVERSIDAD DEL PACÍFICO"/>
    <s v="Ticket #003351: PRISCILA DIAZ CAÑIZARES"/>
    <m/>
    <m/>
    <s v="Priscila.diaz@upacifico.edu.ec"/>
    <s v="Ecuador"/>
    <m/>
    <x v="0"/>
    <x v="0"/>
    <s v="General"/>
    <d v="2021-03-23T00:00:00"/>
    <d v="2021-03-23T00:00:00"/>
    <s v="Tickets "/>
    <s v="003351"/>
    <s v="Buenos días estimad@,_x000a_Tengo una consulta, de los datos obtenidos del inec en de las estadísticas sectoriales. tengo diferencias de valores._x000a_En este cuadro, me indica que B explotación de minas y canteras tiene un personal ocupado en el 2018 de 31.310 persona. y cuando descargo el archivo 2018_ENESEM_EMPRESARIAL me indica que en personal ocupado son 28.518. teniendo una diferencia en las bases de datos. En los 3 campos de análisis: Personal ocupado, remuneración y valor agregado tengo diferencias. Por favor. _x000a_  "/>
    <m/>
    <s v="ENESEM"/>
    <x v="5"/>
    <s v="Gabriela Hidalgo"/>
    <s v="Dirección de Estadísticas Económicas"/>
    <x v="73"/>
    <x v="79"/>
    <s v="RESPUESTA SISTEMA TICKETS"/>
    <n v="0"/>
    <n v="-2"/>
  </r>
  <r>
    <n v="94"/>
    <m/>
    <s v="Ticket #003387: Karen Paulina Vargas Bravo"/>
    <m/>
    <m/>
    <s v="ykarenpau_1998@hotmail.com"/>
    <s v="Ecuador"/>
    <m/>
    <x v="0"/>
    <x v="0"/>
    <s v="General"/>
    <d v="2021-03-26T00:00:00"/>
    <d v="2021-03-26T00:00:00"/>
    <s v="Tickets "/>
    <s v="003387"/>
    <s v="Me gustaría que me proporcione la base de datos de la Encuesta Estructural Empresarial del año 2019-2020. Además tengo una consulta sobre la categoría de ocupación pues necesito información de los sueldos y salarios, remuneraciones y personal ocupado de empleados, obreros y ejecutivos gerenciales de manufactura como se venía haciendo en la Encuesta de Minería y Manufactura hasta el 2015, ahora como se han modificado las categorías no sabría como agruparlas o si usted/es poseen esa información me sepa ayudar. Muchas gracias"/>
    <m/>
    <s v="ENESEM"/>
    <x v="5"/>
    <s v="Gabriela Hidalgo"/>
    <s v="Dirección de Estadísticas Económicas"/>
    <x v="74"/>
    <x v="80"/>
    <s v="RESPUESTA SISTEMA TICKETS"/>
    <n v="0"/>
    <n v="-4"/>
  </r>
  <r>
    <n v="95"/>
    <m/>
    <s v="Ticket #003778: Mireya Monteros"/>
    <s v="Estudiante"/>
    <n v="9996168550"/>
    <s v="zulaymonteros@gmail.com"/>
    <s v="Ecuador"/>
    <m/>
    <x v="0"/>
    <x v="0"/>
    <s v="General"/>
    <d v="2021-05-11T00:00:00"/>
    <d v="2021-05-11T00:00:00"/>
    <s v="Tickets "/>
    <s v="003778"/>
    <s v="Estimados sres._x000a__x000a_A razón de un análisis de información de vehículos matriculados para un proyecto de titulación de tercer nivel en ing ambiental, he extraido información del Inec en cuanto a los vehículos matriculados desde el año 2010 hasta el 2019 en cuanto a la provincia de Pichincha._x000a_Solicito de su ayuda respecto al dato registrado en el año 2016 (733,269 vehiculos matriculado en la provincia de Pichincha), dado que versus los años anteriores y siguiente hay una diferencia grande._x000a_Por favor puede comentarme a que se debe la diferencia?_x000a_es decir si uds detectaron q hubo más variables que inolucraron ese dato?_x000a_O como uds interpretan ese dato,_x000a_Adjunto los datos recolectados del INEC a los que me refiero"/>
    <m/>
    <s v="TRANSPORTES"/>
    <x v="5"/>
    <s v="Gabriela Hidalgo"/>
    <s v="Dirección de Estadísticas Económicas"/>
    <x v="75"/>
    <x v="81"/>
    <s v="RESPUESTA SISTEMA TICKETS"/>
    <n v="0"/>
    <n v="-1"/>
  </r>
  <r>
    <n v="96"/>
    <m/>
    <s v="Ticket #003792: Daniel Pozo"/>
    <s v="Estudiante"/>
    <s v="(098) 445-1877"/>
    <s v="denispozo33@gmail.com"/>
    <s v="Ecuador"/>
    <m/>
    <x v="0"/>
    <x v="0"/>
    <s v="General"/>
    <d v="2021-05-13T00:00:00"/>
    <d v="2021-05-13T00:00:00"/>
    <s v="Tickets "/>
    <s v="003792"/>
    <s v="Estoy trabajando con los datos de la Encuesta Estructural Empresarial y me descargué la base, estoy utilizando el campo v5234 para el personal ocupado total pero al sumar ese campo no obtengo el resultado de su página web. No sé si ese dato se trabaja con algún otro factor, o si solo se trabaja con ese campo. Agradezco de antemano su ayuda."/>
    <m/>
    <s v="ENESEM"/>
    <x v="5"/>
    <s v="Gabriela Hidalgo"/>
    <s v="Dirección de Estadísticas Económicas"/>
    <x v="76"/>
    <x v="82"/>
    <s v="RESPUESTA SISTEMA TICKETS"/>
    <n v="0"/>
    <n v="0"/>
  </r>
  <r>
    <n v="97"/>
    <m/>
    <s v="Ticket #004088: Christian Simpson Terán"/>
    <m/>
    <m/>
    <s v="simpsonchristian90@gmail.com"/>
    <s v="Ecuador"/>
    <m/>
    <x v="2"/>
    <x v="0"/>
    <s v="General"/>
    <d v="2021-06-10T00:00:00"/>
    <d v="2021-06-14T00:00:00"/>
    <s v="Tickets "/>
    <s v="004088"/>
    <s v="Estoy realizando un estudio de las edificaciones en Quito y Guayaquil._x000a__x000a_Me gustaría poder saber:_x000a_- número de edificaciones total por cantones y parroquias._x000a_- número de pisos por edificio_x000a_- número de departamentos por edificio_x000a_- número de departamentos por piso_x000a_- promedio de habitantes por departamentos_x000a__x000a_Estoy buscando en sus informes este tipo de información pero no puedo encontrarla"/>
    <m/>
    <s v="EDIFICACIONES"/>
    <x v="3"/>
    <s v="Lorena Ramos_x000a_Gabriela Hidalgo"/>
    <s v="Dirección de Estadísticas Económicas"/>
    <x v="77"/>
    <x v="83"/>
    <s v="RESPUESTA SISTEMA TICKETS"/>
    <n v="-4"/>
    <n v="0"/>
  </r>
  <r>
    <n v="98"/>
    <m/>
    <s v="Ticket #004078 LUISA ELIZABETH CABEZAS SANGUÑA"/>
    <m/>
    <m/>
    <s v="ecabezas@grupodelltex.com"/>
    <s v="Ecuador"/>
    <m/>
    <x v="4"/>
    <x v="0"/>
    <m/>
    <d v="2021-06-10T00:00:00"/>
    <m/>
    <s v="Tickets "/>
    <s v="004078"/>
    <m/>
    <m/>
    <m/>
    <x v="6"/>
    <s v="RITA JACOME"/>
    <s v="Dirección de Estadísticas Económicas"/>
    <x v="78"/>
    <x v="4"/>
    <s v="RESPUESTA SISTEMA TICKETS"/>
    <n v="44357"/>
    <n v="-44357"/>
  </r>
  <r>
    <n v="99"/>
    <m/>
    <s v="Ticket #004225 Estefania Lisbeth Pincay Quimis"/>
    <s v="Estudiante"/>
    <s v="(098) 302-9367"/>
    <s v="estefapincay@hotmail.com"/>
    <s v="Ecuador"/>
    <s v="Guayaquil"/>
    <x v="0"/>
    <x v="0"/>
    <s v="General"/>
    <d v="2021-06-24T00:00:00"/>
    <d v="2021-06-25T00:00:00"/>
    <s v="Tickets "/>
    <s v="004225"/>
    <s v="Soy estudiante de la Universidad de Guayaquil, estoy en proceso de tesis y necesito estadísticas del uso de las tic en las empresas del Ecuador según su tamaño desde el periodo del 2015 al 2020"/>
    <m/>
    <s v="TIC"/>
    <x v="5"/>
    <s v="Gabriela Hidalgo"/>
    <s v="Dirección de Estadísticas Económicas"/>
    <x v="79"/>
    <x v="84"/>
    <s v="RESPUESTA SISTEMA TICKETS"/>
    <n v="-1"/>
    <n v="0"/>
  </r>
  <r>
    <n v="100"/>
    <m/>
    <s v="Ticket #004349: Cristhian Galo González Aviles"/>
    <s v="Estudiante"/>
    <s v="(099) 788-4198"/>
    <s v="crissgo_94@hotmail.com"/>
    <s v="Ecuador"/>
    <m/>
    <x v="0"/>
    <x v="0"/>
    <s v="General"/>
    <d v="2021-07-09T00:00:00"/>
    <d v="2021-07-14T00:00:00"/>
    <s v="Tickets "/>
    <s v="004349"/>
    <s v="Estimado usuario,_x000a__x000a_En virtud de atender su requerimiento, se tiene a bien comunicar que el Anuario de Estadística de Transporte (ANET), es una operación estadística que procesa registros administrativos (RA) para mostrar información relevante sobre: matriculación vehicular, siniestros de tránsito, transporte por ferrocarril, vía aérea y marítimo a nivel nacional._x000a__x000a_En relación a su inquietud, se remite la información de vehículos, específicamente de buses involucrados en siniestros de tránsito en el cantón Guayaquil, además del número de siniestros, número de fallecidos en el sitio y de lesionados del año 2019 (último año disponible). Cabe resaltar, que las cifras de vehículos matriculados y siniestros de tránsito, son proporcionados por la Agencia Nacional de Tránsito – ANT y se sugiere revisar los datos de su página web._x000a__x000a_Para mayor información del Anuario de Estadística de Transporte – ANET 2019, por favor visite el siguiente enlace: https://www.ecuadorencifras.gob.ec/transporte/_x000a_ Siniestros_busesANET2019.xlsx63,7 kb_x000a_ "/>
    <m/>
    <s v="TRANSPORTES"/>
    <x v="3"/>
    <s v="Gabriela Hidalgo"/>
    <s v="Dirección de Estadísticas Económicas"/>
    <x v="80"/>
    <x v="85"/>
    <s v="RESPUESTA SISTEMA TICKETS"/>
    <n v="-5"/>
    <n v="0"/>
  </r>
  <r>
    <n v="101"/>
    <m/>
    <s v="Ticket #004446: Magda Robayo Vargas"/>
    <s v="Empleado público"/>
    <s v="(096) 019-1153"/>
    <s v="mrobayo@produccion.gob.ec"/>
    <s v="Ecuador"/>
    <s v="Quito"/>
    <x v="1"/>
    <x v="0"/>
    <s v="General"/>
    <d v="2021-07-22T00:00:00"/>
    <d v="2021-07-22T00:00:00"/>
    <s v="Tickets "/>
    <s v="004446"/>
    <s v="El presente es para solicitar su amable ayuda con la base de datos de la Encuetsa estructural empresarial - ENESEM correspondiente al año 2020, debido a que la Dirección de Estudios del MPCEIP, debe remitir repuesta a Quipux enviado por la Asamblea Nacional relacionado al PROYECTO DE LEY ORGÁNICA DE SALUD E HIGIENE MENSTRUAL, cuyos datos se obtienen en la encuesta antes citada."/>
    <m/>
    <s v="ENESEM"/>
    <x v="4"/>
    <s v="Gabriela Hidalgo"/>
    <s v="Dirección de Estadísticas Económicas"/>
    <x v="81"/>
    <x v="4"/>
    <s v="RESPUESTA SISTEMA TICKETS"/>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1"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H10" firstHeaderRow="1" firstDataRow="2" firstDataCol="1" rowPageCount="1" colPageCount="1"/>
  <pivotFields count="26">
    <pivotField showAll="0"/>
    <pivotField showAll="0"/>
    <pivotField showAll="0"/>
    <pivotField showAll="0"/>
    <pivotField showAll="0"/>
    <pivotField showAll="0"/>
    <pivotField showAll="0"/>
    <pivotField showAll="0"/>
    <pivotField axis="axisRow" dataField="1" showAll="0">
      <items count="9">
        <item x="0"/>
        <item x="3"/>
        <item x="6"/>
        <item x="2"/>
        <item x="4"/>
        <item x="5"/>
        <item x="1"/>
        <item h="1" x="7"/>
        <item t="default"/>
      </items>
    </pivotField>
    <pivotField showAll="0">
      <items count="2">
        <item x="0"/>
        <item t="default"/>
      </items>
    </pivotField>
    <pivotField showAll="0"/>
    <pivotField showAll="0"/>
    <pivotField showAll="0"/>
    <pivotField showAll="0"/>
    <pivotField showAll="0"/>
    <pivotField showAll="0"/>
    <pivotField showAll="0"/>
    <pivotField showAll="0"/>
    <pivotField axis="axisCol" showAll="0">
      <items count="8">
        <item x="2"/>
        <item x="5"/>
        <item x="3"/>
        <item x="1"/>
        <item x="0"/>
        <item x="4"/>
        <item x="6"/>
        <item t="default"/>
      </items>
    </pivotField>
    <pivotField showAll="0"/>
    <pivotField showAll="0"/>
    <pivotField axis="axisPage" multipleItemSelectionAllowed="1" showAll="0">
      <items count="83">
        <item h="1" x="0"/>
        <item h="1" x="1"/>
        <item h="1" x="2"/>
        <item h="1" x="3"/>
        <item h="1" x="4"/>
        <item h="1" x="5"/>
        <item h="1" x="6"/>
        <item h="1" x="7"/>
        <item h="1" x="8"/>
        <item h="1" x="9"/>
        <item h="1" x="10"/>
        <item h="1" x="11"/>
        <item h="1" x="12"/>
        <item h="1" x="14"/>
        <item h="1" x="15"/>
        <item h="1" x="16"/>
        <item h="1" x="17"/>
        <item h="1" x="18"/>
        <item h="1" x="19"/>
        <item h="1" x="20"/>
        <item h="1" x="21"/>
        <item h="1" x="22"/>
        <item h="1" x="23"/>
        <item h="1" x="24"/>
        <item h="1" x="25"/>
        <item h="1" x="26"/>
        <item h="1" x="27"/>
        <item h="1" x="28"/>
        <item h="1" x="29"/>
        <item h="1" x="30"/>
        <item h="1" x="31"/>
        <item h="1" x="32"/>
        <item h="1" x="33"/>
        <item h="1" x="34"/>
        <item h="1" x="35"/>
        <item h="1" x="36"/>
        <item h="1" x="37"/>
        <item h="1" x="38"/>
        <item h="1" x="39"/>
        <item h="1" x="40"/>
        <item h="1" x="41"/>
        <item h="1" x="42"/>
        <item h="1" x="43"/>
        <item h="1" x="44"/>
        <item h="1" x="45"/>
        <item h="1" x="46"/>
        <item h="1" x="47"/>
        <item h="1" x="70"/>
        <item h="1" x="48"/>
        <item h="1" x="49"/>
        <item h="1" x="50"/>
        <item h="1" x="51"/>
        <item h="1" x="52"/>
        <item h="1" x="53"/>
        <item h="1" x="54"/>
        <item h="1" x="55"/>
        <item h="1" x="56"/>
        <item h="1" x="57"/>
        <item h="1" x="58"/>
        <item h="1" x="59"/>
        <item h="1" x="60"/>
        <item h="1" x="61"/>
        <item h="1" x="62"/>
        <item h="1" x="63"/>
        <item h="1" x="64"/>
        <item h="1" x="65"/>
        <item h="1" x="66"/>
        <item h="1" x="67"/>
        <item h="1" x="68"/>
        <item x="69"/>
        <item x="71"/>
        <item x="72"/>
        <item x="73"/>
        <item x="74"/>
        <item x="75"/>
        <item x="76"/>
        <item x="78"/>
        <item x="77"/>
        <item x="79"/>
        <item x="80"/>
        <item x="81"/>
        <item x="13"/>
        <item t="default"/>
      </items>
    </pivotField>
    <pivotField showAll="0">
      <items count="87">
        <item x="65"/>
        <item x="60"/>
        <item x="18"/>
        <item x="27"/>
        <item x="39"/>
        <item x="38"/>
        <item x="42"/>
        <item x="44"/>
        <item x="43"/>
        <item x="40"/>
        <item x="47"/>
        <item x="41"/>
        <item x="58"/>
        <item x="2"/>
        <item x="3"/>
        <item x="21"/>
        <item x="22"/>
        <item x="23"/>
        <item x="1"/>
        <item x="11"/>
        <item x="81"/>
        <item x="69"/>
        <item x="52"/>
        <item x="76"/>
        <item x="68"/>
        <item x="10"/>
        <item x="30"/>
        <item x="5"/>
        <item x="84"/>
        <item x="77"/>
        <item x="45"/>
        <item x="14"/>
        <item x="7"/>
        <item x="9"/>
        <item x="8"/>
        <item x="36"/>
        <item x="37"/>
        <item x="6"/>
        <item x="28"/>
        <item x="13"/>
        <item x="19"/>
        <item x="16"/>
        <item x="20"/>
        <item x="29"/>
        <item x="32"/>
        <item x="12"/>
        <item x="25"/>
        <item x="78"/>
        <item x="15"/>
        <item x="59"/>
        <item x="17"/>
        <item x="34"/>
        <item x="83"/>
        <item x="62"/>
        <item x="33"/>
        <item x="35"/>
        <item x="24"/>
        <item x="0"/>
        <item x="46"/>
        <item x="75"/>
        <item x="79"/>
        <item x="61"/>
        <item x="67"/>
        <item x="85"/>
        <item x="72"/>
        <item x="50"/>
        <item x="64"/>
        <item x="66"/>
        <item x="70"/>
        <item x="54"/>
        <item x="63"/>
        <item x="48"/>
        <item x="73"/>
        <item x="80"/>
        <item x="51"/>
        <item x="71"/>
        <item x="53"/>
        <item x="55"/>
        <item x="82"/>
        <item x="57"/>
        <item x="56"/>
        <item x="49"/>
        <item x="74"/>
        <item x="31"/>
        <item x="26"/>
        <item x="4"/>
        <item t="default"/>
      </items>
    </pivotField>
    <pivotField showAll="0"/>
    <pivotField showAll="0"/>
    <pivotField showAll="0"/>
  </pivotFields>
  <rowFields count="1">
    <field x="8"/>
  </rowFields>
  <rowItems count="6">
    <i>
      <x/>
    </i>
    <i>
      <x v="2"/>
    </i>
    <i>
      <x v="3"/>
    </i>
    <i>
      <x v="4"/>
    </i>
    <i>
      <x v="6"/>
    </i>
    <i t="grand">
      <x/>
    </i>
  </rowItems>
  <colFields count="1">
    <field x="18"/>
  </colFields>
  <colItems count="7">
    <i>
      <x v="1"/>
    </i>
    <i>
      <x v="2"/>
    </i>
    <i>
      <x v="3"/>
    </i>
    <i>
      <x v="4"/>
    </i>
    <i>
      <x v="5"/>
    </i>
    <i>
      <x v="6"/>
    </i>
    <i t="grand">
      <x/>
    </i>
  </colItems>
  <pageFields count="1">
    <pageField fld="21" hier="-1"/>
  </pageFields>
  <dataFields count="1">
    <dataField name="Cuenta de Sector al que pertenece*"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2" cacheId="0" applyNumberFormats="0" applyBorderFormats="0" applyFontFormats="0" applyPatternFormats="0" applyAlignmentFormats="0" applyWidthHeightFormats="1" dataCaption="Valores" updatedVersion="6" minRefreshableVersion="3" useAutoFormatting="1" itemPrintTitles="1" createdVersion="4" indent="0" outline="1" outlineData="1" multipleFieldFilters="0">
  <location ref="A9:B16" firstHeaderRow="1" firstDataRow="1" firstDataCol="1"/>
  <pivotFields count="28">
    <pivotField showAll="0"/>
    <pivotField showAll="0"/>
    <pivotField showAll="0"/>
    <pivotField showAll="0"/>
    <pivotField showAll="0"/>
    <pivotField showAll="0"/>
    <pivotField showAll="0"/>
    <pivotField showAll="0"/>
    <pivotField axis="axisRow" dataField="1" showAll="0">
      <items count="8">
        <item x="0"/>
        <item x="3"/>
        <item x="2"/>
        <item x="4"/>
        <item x="5"/>
        <item x="1"/>
        <item m="1" x="6"/>
        <item t="default"/>
      </items>
    </pivotField>
    <pivotField showAll="0"/>
    <pivotField showAll="0"/>
    <pivotField numFmtId="14" showAll="0">
      <items count="15">
        <item x="0"/>
        <item x="1"/>
        <item x="2"/>
        <item x="3"/>
        <item x="4"/>
        <item x="5"/>
        <item x="6"/>
        <item x="7"/>
        <item x="8"/>
        <item x="9"/>
        <item x="10"/>
        <item x="11"/>
        <item x="12"/>
        <item x="13"/>
        <item t="default"/>
      </items>
    </pivotField>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pivotField showAll="0"/>
    <pivotField showAll="0">
      <items count="7">
        <item x="0"/>
        <item x="1"/>
        <item x="2"/>
        <item x="3"/>
        <item x="4"/>
        <item x="5"/>
        <item t="default"/>
      </items>
    </pivotField>
    <pivotField showAll="0">
      <items count="5">
        <item x="0"/>
        <item x="1"/>
        <item x="2"/>
        <item x="3"/>
        <item t="default"/>
      </items>
    </pivotField>
    <pivotField showAll="0">
      <items count="7">
        <item x="0"/>
        <item x="1"/>
        <item x="2"/>
        <item x="3"/>
        <item x="4"/>
        <item x="5"/>
        <item t="default"/>
      </items>
    </pivotField>
    <pivotField showAll="0">
      <items count="5">
        <item x="0"/>
        <item x="1"/>
        <item x="2"/>
        <item x="3"/>
        <item t="default"/>
      </items>
    </pivotField>
  </pivotFields>
  <rowFields count="1">
    <field x="8"/>
  </rowFields>
  <rowItems count="7">
    <i>
      <x/>
    </i>
    <i>
      <x v="1"/>
    </i>
    <i>
      <x v="2"/>
    </i>
    <i>
      <x v="3"/>
    </i>
    <i>
      <x v="4"/>
    </i>
    <i>
      <x v="5"/>
    </i>
    <i t="grand">
      <x/>
    </i>
  </rowItems>
  <colItems count="1">
    <i/>
  </colItems>
  <dataFields count="1">
    <dataField name="Cuenta de Sector al que pertenece*" fld="8" subtotal="count" baseField="0" baseItem="0"/>
  </dataFields>
  <formats count="6">
    <format dxfId="5">
      <pivotArea outline="0" collapsedLevelsAreSubtotals="1" fieldPosition="0"/>
    </format>
    <format dxfId="4">
      <pivotArea dataOnly="0" labelOnly="1" outline="0" axis="axisValues" fieldPosition="0"/>
    </format>
    <format dxfId="3">
      <pivotArea field="8" type="button" dataOnly="0" labelOnly="1" outline="0" axis="axisRow" fieldPosition="0"/>
    </format>
    <format dxfId="2">
      <pivotArea dataOnly="0" labelOnly="1" fieldPosition="0">
        <references count="1">
          <reference field="8" count="0"/>
        </references>
      </pivotArea>
    </format>
    <format dxfId="1">
      <pivotArea dataOnly="0" labelOnly="1" grandRow="1" outline="0" fieldPosition="0"/>
    </format>
    <format dxfId="0">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6" minRefreshableVersion="3" useAutoFormatting="1" itemPrintTitles="1" createdVersion="4" indent="0" outline="1" outlineData="1" multipleFieldFilters="0">
  <location ref="A3:B6" firstHeaderRow="1" firstDataRow="1" firstDataCol="1"/>
  <pivotFields count="28">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numFmtId="14" showAll="0">
      <items count="15">
        <item x="0"/>
        <item x="1"/>
        <item x="2"/>
        <item x="3"/>
        <item x="4"/>
        <item x="5"/>
        <item x="6"/>
        <item x="7"/>
        <item x="8"/>
        <item x="9"/>
        <item x="10"/>
        <item x="11"/>
        <item x="12"/>
        <item x="13"/>
        <item t="default"/>
      </items>
    </pivotField>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pivotField showAll="0"/>
    <pivotField showAll="0">
      <items count="7">
        <item x="0"/>
        <item x="1"/>
        <item x="2"/>
        <item x="3"/>
        <item x="4"/>
        <item x="5"/>
        <item t="default"/>
      </items>
    </pivotField>
    <pivotField showAll="0">
      <items count="5">
        <item x="0"/>
        <item x="1"/>
        <item x="2"/>
        <item x="3"/>
        <item t="default"/>
      </items>
    </pivotField>
    <pivotField showAll="0">
      <items count="7">
        <item x="0"/>
        <item x="1"/>
        <item x="2"/>
        <item x="3"/>
        <item x="4"/>
        <item x="5"/>
        <item t="default"/>
      </items>
    </pivotField>
    <pivotField showAll="0">
      <items count="5">
        <item x="0"/>
        <item x="1"/>
        <item x="2"/>
        <item x="3"/>
        <item t="default"/>
      </items>
    </pivotField>
  </pivotFields>
  <rowFields count="1">
    <field x="6"/>
  </rowFields>
  <rowItems count="3">
    <i>
      <x/>
    </i>
    <i>
      <x v="1"/>
    </i>
    <i t="grand">
      <x/>
    </i>
  </rowItems>
  <colItems count="1">
    <i/>
  </colItems>
  <dataFields count="1">
    <dataField name="Cuenta de País" fld="6" subtotal="count" baseField="0" baseItem="0"/>
  </dataFields>
  <formats count="6">
    <format dxfId="11">
      <pivotArea outline="0" collapsedLevelsAreSubtotals="1" fieldPosition="0"/>
    </format>
    <format dxfId="10">
      <pivotArea dataOnly="0" labelOnly="1" fieldPosition="0">
        <references count="1">
          <reference field="6" count="0"/>
        </references>
      </pivotArea>
    </format>
    <format dxfId="9">
      <pivotArea dataOnly="0" labelOnly="1" grandRow="1" outline="0" fieldPosition="0"/>
    </format>
    <format dxfId="8">
      <pivotArea type="all" dataOnly="0" outline="0" fieldPosition="0"/>
    </format>
    <format dxfId="7">
      <pivotArea field="6" type="button" dataOnly="0" labelOnly="1" outline="0" axis="axisRow" fieldPosition="0"/>
    </format>
    <format dxfId="6">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 dinámica6" cacheId="0" applyNumberFormats="0" applyBorderFormats="0" applyFontFormats="0" applyPatternFormats="0" applyAlignmentFormats="0" applyWidthHeightFormats="1" dataCaption="Valores" updatedVersion="6" minRefreshableVersion="3" useAutoFormatting="1" itemPrintTitles="1" createdVersion="4" indent="0" outline="1" outlineData="1" multipleFieldFilters="0">
  <location ref="A52:B58" firstHeaderRow="1" firstDataRow="1" firstDataCol="1"/>
  <pivotFields count="28">
    <pivotField showAll="0"/>
    <pivotField showAll="0"/>
    <pivotField showAll="0"/>
    <pivotField showAll="0"/>
    <pivotField showAll="0"/>
    <pivotField showAll="0"/>
    <pivotField showAll="0"/>
    <pivotField showAll="0"/>
    <pivotField showAll="0"/>
    <pivotField showAll="0"/>
    <pivotField showAll="0"/>
    <pivotField numFmtId="14" showAll="0">
      <items count="15">
        <item x="0"/>
        <item x="1"/>
        <item x="2"/>
        <item x="3"/>
        <item x="4"/>
        <item x="5"/>
        <item x="6"/>
        <item x="7"/>
        <item x="8"/>
        <item x="9"/>
        <item x="10"/>
        <item x="11"/>
        <item x="12"/>
        <item x="13"/>
        <item t="default"/>
      </items>
    </pivotField>
    <pivotField showAll="0"/>
    <pivotField showAll="0"/>
    <pivotField showAll="0"/>
    <pivotField showAll="0"/>
    <pivotField showAll="0"/>
    <pivotField showAll="0"/>
    <pivotField axis="axisRow" dataField="1" showAll="0">
      <items count="7">
        <item m="1" x="5"/>
        <item x="2"/>
        <item x="1"/>
        <item x="4"/>
        <item x="0"/>
        <item x="3"/>
        <item t="default"/>
      </items>
    </pivotField>
    <pivotField showAll="0"/>
    <pivotField showAll="0"/>
    <pivotField showAll="0">
      <items count="15">
        <item x="0"/>
        <item x="1"/>
        <item x="2"/>
        <item x="3"/>
        <item x="4"/>
        <item x="5"/>
        <item x="6"/>
        <item x="7"/>
        <item x="8"/>
        <item x="9"/>
        <item x="10"/>
        <item x="11"/>
        <item x="12"/>
        <item x="13"/>
        <item t="default"/>
      </items>
    </pivotField>
    <pivotField showAll="0"/>
    <pivotField showAll="0"/>
    <pivotField showAll="0">
      <items count="7">
        <item x="0"/>
        <item x="1"/>
        <item x="2"/>
        <item x="3"/>
        <item x="4"/>
        <item x="5"/>
        <item t="default"/>
      </items>
    </pivotField>
    <pivotField showAll="0">
      <items count="5">
        <item x="0"/>
        <item x="1"/>
        <item x="2"/>
        <item x="3"/>
        <item t="default"/>
      </items>
    </pivotField>
    <pivotField showAll="0">
      <items count="7">
        <item x="0"/>
        <item x="1"/>
        <item x="2"/>
        <item x="3"/>
        <item x="4"/>
        <item x="5"/>
        <item t="default"/>
      </items>
    </pivotField>
    <pivotField showAll="0">
      <items count="5">
        <item x="0"/>
        <item x="1"/>
        <item x="2"/>
        <item x="3"/>
        <item t="default"/>
      </items>
    </pivotField>
  </pivotFields>
  <rowFields count="1">
    <field x="18"/>
  </rowFields>
  <rowItems count="6">
    <i>
      <x v="1"/>
    </i>
    <i>
      <x v="2"/>
    </i>
    <i>
      <x v="3"/>
    </i>
    <i>
      <x v="4"/>
    </i>
    <i>
      <x v="5"/>
    </i>
    <i t="grand">
      <x/>
    </i>
  </rowItems>
  <colItems count="1">
    <i/>
  </colItems>
  <dataFields count="1">
    <dataField name="Cuenta de Uso de la información" fld="18" subtotal="count" baseField="0" baseItem="0"/>
  </dataFields>
  <formats count="6">
    <format dxfId="17">
      <pivotArea outline="0" collapsedLevelsAreSubtotals="1" fieldPosition="0"/>
    </format>
    <format dxfId="16">
      <pivotArea dataOnly="0" labelOnly="1" outline="0" axis="axisValues" fieldPosition="0"/>
    </format>
    <format dxfId="15">
      <pivotArea field="18" type="button" dataOnly="0" labelOnly="1" outline="0" axis="axisRow" fieldPosition="0"/>
    </format>
    <format dxfId="14">
      <pivotArea dataOnly="0" labelOnly="1" fieldPosition="0">
        <references count="1">
          <reference field="18" count="0"/>
        </references>
      </pivotArea>
    </format>
    <format dxfId="13">
      <pivotArea dataOnly="0" labelOnly="1" grandRow="1" outline="0" fieldPosition="0"/>
    </format>
    <format dxfId="12">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Tabla dinámica5" cacheId="0" applyNumberFormats="0" applyBorderFormats="0" applyFontFormats="0" applyPatternFormats="0" applyAlignmentFormats="0" applyWidthHeightFormats="1" dataCaption="Valores" updatedVersion="6" minRefreshableVersion="3" useAutoFormatting="1" itemPrintTitles="1" createdVersion="4" indent="0" outline="1" outlineData="1" multipleFieldFilters="0">
  <location ref="A36:B46" firstHeaderRow="1" firstDataRow="1" firstDataCol="1"/>
  <pivotFields count="28">
    <pivotField showAll="0"/>
    <pivotField showAll="0"/>
    <pivotField showAll="0"/>
    <pivotField showAll="0"/>
    <pivotField showAll="0"/>
    <pivotField showAll="0"/>
    <pivotField showAll="0"/>
    <pivotField showAll="0"/>
    <pivotField showAll="0"/>
    <pivotField showAll="0"/>
    <pivotField showAll="0"/>
    <pivotField numFmtId="14" showAll="0">
      <items count="15">
        <item x="0"/>
        <item x="1"/>
        <item x="2"/>
        <item x="3"/>
        <item x="4"/>
        <item x="5"/>
        <item x="6"/>
        <item x="7"/>
        <item x="8"/>
        <item x="9"/>
        <item x="10"/>
        <item x="11"/>
        <item x="12"/>
        <item x="13"/>
        <item t="default"/>
      </items>
    </pivotField>
    <pivotField showAll="0"/>
    <pivotField showAll="0"/>
    <pivotField showAll="0"/>
    <pivotField showAll="0"/>
    <pivotField showAll="0"/>
    <pivotField axis="axisRow" dataField="1" showAll="0">
      <items count="16">
        <item x="4"/>
        <item x="6"/>
        <item x="1"/>
        <item m="1" x="11"/>
        <item m="1" x="12"/>
        <item x="2"/>
        <item x="3"/>
        <item x="8"/>
        <item x="7"/>
        <item m="1" x="13"/>
        <item m="1" x="10"/>
        <item m="1" x="14"/>
        <item m="1" x="9"/>
        <item x="0"/>
        <item x="5"/>
        <item t="default"/>
      </items>
    </pivotField>
    <pivotField showAll="0"/>
    <pivotField showAll="0"/>
    <pivotField showAll="0"/>
    <pivotField showAll="0">
      <items count="15">
        <item x="0"/>
        <item x="1"/>
        <item x="2"/>
        <item x="3"/>
        <item x="4"/>
        <item x="5"/>
        <item x="6"/>
        <item x="7"/>
        <item x="8"/>
        <item x="9"/>
        <item x="10"/>
        <item x="11"/>
        <item x="12"/>
        <item x="13"/>
        <item t="default"/>
      </items>
    </pivotField>
    <pivotField showAll="0"/>
    <pivotField showAll="0"/>
    <pivotField showAll="0">
      <items count="7">
        <item x="0"/>
        <item x="1"/>
        <item x="2"/>
        <item x="3"/>
        <item x="4"/>
        <item x="5"/>
        <item t="default"/>
      </items>
    </pivotField>
    <pivotField showAll="0">
      <items count="5">
        <item x="0"/>
        <item x="1"/>
        <item x="2"/>
        <item x="3"/>
        <item t="default"/>
      </items>
    </pivotField>
    <pivotField showAll="0">
      <items count="7">
        <item x="0"/>
        <item x="1"/>
        <item x="2"/>
        <item x="3"/>
        <item x="4"/>
        <item x="5"/>
        <item t="default"/>
      </items>
    </pivotField>
    <pivotField showAll="0">
      <items count="5">
        <item x="0"/>
        <item x="1"/>
        <item x="2"/>
        <item x="3"/>
        <item t="default"/>
      </items>
    </pivotField>
  </pivotFields>
  <rowFields count="1">
    <field x="17"/>
  </rowFields>
  <rowItems count="10">
    <i>
      <x/>
    </i>
    <i>
      <x v="1"/>
    </i>
    <i>
      <x v="2"/>
    </i>
    <i>
      <x v="5"/>
    </i>
    <i>
      <x v="6"/>
    </i>
    <i>
      <x v="7"/>
    </i>
    <i>
      <x v="8"/>
    </i>
    <i>
      <x v="13"/>
    </i>
    <i>
      <x v="14"/>
    </i>
    <i t="grand">
      <x/>
    </i>
  </rowItems>
  <colItems count="1">
    <i/>
  </colItems>
  <dataFields count="1">
    <dataField name="Cuenta de Justificación del pedido de producción de la información*" fld="17" subtotal="count" baseField="0" baseItem="0"/>
  </dataFields>
  <formats count="6">
    <format dxfId="23">
      <pivotArea outline="0" collapsedLevelsAreSubtotals="1" fieldPosition="0"/>
    </format>
    <format dxfId="22">
      <pivotArea dataOnly="0" labelOnly="1" outline="0" axis="axisValues" fieldPosition="0"/>
    </format>
    <format dxfId="21">
      <pivotArea field="17" type="button" dataOnly="0" labelOnly="1" outline="0" axis="axisRow" fieldPosition="0"/>
    </format>
    <format dxfId="20">
      <pivotArea dataOnly="0" labelOnly="1" fieldPosition="0">
        <references count="1">
          <reference field="17" count="0"/>
        </references>
      </pivotArea>
    </format>
    <format dxfId="19">
      <pivotArea dataOnly="0" labelOnly="1" grandRow="1" outline="0" fieldPosition="0"/>
    </format>
    <format dxfId="18">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Tabla dinámica4" cacheId="0" applyNumberFormats="0" applyBorderFormats="0" applyFontFormats="0" applyPatternFormats="0" applyAlignmentFormats="0" applyWidthHeightFormats="1" dataCaption="Valores" updatedVersion="6" minRefreshableVersion="3" useAutoFormatting="1" itemPrintTitles="1" createdVersion="4" indent="0" outline="1" outlineData="1" multipleFieldFilters="0">
  <location ref="A28:B32" firstHeaderRow="1" firstDataRow="1" firstDataCol="1"/>
  <pivotFields count="28">
    <pivotField showAll="0"/>
    <pivotField showAll="0"/>
    <pivotField showAll="0"/>
    <pivotField showAll="0"/>
    <pivotField showAll="0"/>
    <pivotField showAll="0"/>
    <pivotField showAll="0"/>
    <pivotField showAll="0"/>
    <pivotField showAll="0"/>
    <pivotField showAll="0"/>
    <pivotField showAll="0"/>
    <pivotField numFmtId="14" showAll="0">
      <items count="15">
        <item x="0"/>
        <item x="1"/>
        <item x="2"/>
        <item x="3"/>
        <item x="4"/>
        <item x="5"/>
        <item x="6"/>
        <item x="7"/>
        <item x="8"/>
        <item x="9"/>
        <item x="10"/>
        <item x="11"/>
        <item x="12"/>
        <item x="13"/>
        <item t="default"/>
      </items>
    </pivotField>
    <pivotField showAll="0"/>
    <pivotField axis="axisRow" dataField="1" showAll="0">
      <items count="5">
        <item x="1"/>
        <item x="2"/>
        <item x="0"/>
        <item m="1" x="3"/>
        <item t="default"/>
      </items>
    </pivotField>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pivotField showAll="0"/>
    <pivotField showAll="0">
      <items count="7">
        <item x="0"/>
        <item x="1"/>
        <item x="2"/>
        <item x="3"/>
        <item x="4"/>
        <item x="5"/>
        <item t="default"/>
      </items>
    </pivotField>
    <pivotField showAll="0">
      <items count="5">
        <item x="0"/>
        <item x="1"/>
        <item x="2"/>
        <item x="3"/>
        <item t="default"/>
      </items>
    </pivotField>
    <pivotField showAll="0">
      <items count="7">
        <item x="0"/>
        <item x="1"/>
        <item x="2"/>
        <item x="3"/>
        <item x="4"/>
        <item x="5"/>
        <item t="default"/>
      </items>
    </pivotField>
    <pivotField showAll="0">
      <items count="5">
        <item x="0"/>
        <item x="1"/>
        <item x="2"/>
        <item x="3"/>
        <item t="default"/>
      </items>
    </pivotField>
  </pivotFields>
  <rowFields count="1">
    <field x="13"/>
  </rowFields>
  <rowItems count="4">
    <i>
      <x/>
    </i>
    <i>
      <x v="1"/>
    </i>
    <i>
      <x v="2"/>
    </i>
    <i t="grand">
      <x/>
    </i>
  </rowItems>
  <colItems count="1">
    <i/>
  </colItems>
  <dataFields count="1">
    <dataField name="Cuenta de Medio por el cual ingresó el requerimiento" fld="13" subtotal="count" baseField="0" baseItem="0"/>
  </dataFields>
  <formats count="6">
    <format dxfId="29">
      <pivotArea outline="0" collapsedLevelsAreSubtotals="1" fieldPosition="0"/>
    </format>
    <format dxfId="28">
      <pivotArea dataOnly="0" labelOnly="1" outline="0" axis="axisValues" fieldPosition="0"/>
    </format>
    <format dxfId="27">
      <pivotArea field="13" type="button" dataOnly="0" labelOnly="1" outline="0" axis="axisRow" fieldPosition="0"/>
    </format>
    <format dxfId="26">
      <pivotArea dataOnly="0" labelOnly="1" fieldPosition="0">
        <references count="1">
          <reference field="13" count="0"/>
        </references>
      </pivotArea>
    </format>
    <format dxfId="25">
      <pivotArea dataOnly="0" labelOnly="1" grandRow="1" outline="0" fieldPosition="0"/>
    </format>
    <format dxfId="24">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Tabla dinámica3" cacheId="0" applyNumberFormats="0" applyBorderFormats="0" applyFontFormats="0" applyPatternFormats="0" applyAlignmentFormats="0" applyWidthHeightFormats="1" dataCaption="Valores" updatedVersion="6" minRefreshableVersion="3" useAutoFormatting="1" itemPrintTitles="1" createdVersion="4" indent="0" outline="1" outlineData="1" multipleFieldFilters="0">
  <location ref="A20:B25" firstHeaderRow="1" firstDataRow="1" firstDataCol="1"/>
  <pivotFields count="28">
    <pivotField showAll="0"/>
    <pivotField showAll="0"/>
    <pivotField showAll="0"/>
    <pivotField showAll="0"/>
    <pivotField showAll="0"/>
    <pivotField showAll="0"/>
    <pivotField showAll="0"/>
    <pivotField showAll="0"/>
    <pivotField showAll="0"/>
    <pivotField showAll="0"/>
    <pivotField axis="axisRow" dataField="1" showAll="0">
      <items count="6">
        <item x="3"/>
        <item x="1"/>
        <item x="0"/>
        <item m="1" x="4"/>
        <item x="2"/>
        <item t="default"/>
      </items>
    </pivotField>
    <pivotField numFmtId="14" showAll="0">
      <items count="15">
        <item x="0"/>
        <item x="1"/>
        <item x="2"/>
        <item x="3"/>
        <item x="4"/>
        <item x="5"/>
        <item x="6"/>
        <item x="7"/>
        <item x="8"/>
        <item x="9"/>
        <item x="10"/>
        <item x="11"/>
        <item x="12"/>
        <item x="13"/>
        <item t="default"/>
      </items>
    </pivotField>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pivotField showAll="0"/>
    <pivotField showAll="0">
      <items count="7">
        <item x="0"/>
        <item x="1"/>
        <item x="2"/>
        <item x="3"/>
        <item x="4"/>
        <item x="5"/>
        <item t="default"/>
      </items>
    </pivotField>
    <pivotField showAll="0">
      <items count="5">
        <item x="0"/>
        <item x="1"/>
        <item x="2"/>
        <item x="3"/>
        <item t="default"/>
      </items>
    </pivotField>
    <pivotField showAll="0">
      <items count="7">
        <item x="0"/>
        <item x="1"/>
        <item x="2"/>
        <item x="3"/>
        <item x="4"/>
        <item x="5"/>
        <item t="default"/>
      </items>
    </pivotField>
    <pivotField showAll="0">
      <items count="5">
        <item x="0"/>
        <item x="1"/>
        <item x="2"/>
        <item x="3"/>
        <item t="default"/>
      </items>
    </pivotField>
  </pivotFields>
  <rowFields count="1">
    <field x="10"/>
  </rowFields>
  <rowItems count="5">
    <i>
      <x/>
    </i>
    <i>
      <x v="1"/>
    </i>
    <i>
      <x v="2"/>
    </i>
    <i>
      <x v="4"/>
    </i>
    <i t="grand">
      <x/>
    </i>
  </rowItems>
  <colItems count="1">
    <i/>
  </colItems>
  <dataFields count="1">
    <dataField name="Cuenta de Tipo de usuario*" fld="10" subtotal="count" baseField="0" baseItem="0"/>
  </dataFields>
  <formats count="6">
    <format dxfId="35">
      <pivotArea outline="0" collapsedLevelsAreSubtotals="1" fieldPosition="0"/>
    </format>
    <format dxfId="34">
      <pivotArea dataOnly="0" labelOnly="1" outline="0" axis="axisValues" fieldPosition="0"/>
    </format>
    <format dxfId="33">
      <pivotArea field="10" type="button" dataOnly="0" labelOnly="1" outline="0" axis="axisRow" fieldPosition="0"/>
    </format>
    <format dxfId="32">
      <pivotArea dataOnly="0" labelOnly="1" fieldPosition="0">
        <references count="1">
          <reference field="10" count="0"/>
        </references>
      </pivotArea>
    </format>
    <format dxfId="31">
      <pivotArea dataOnly="0" labelOnly="1" grandRow="1" outline="0" fieldPosition="0"/>
    </format>
    <format dxfId="30">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3" Type="http://schemas.openxmlformats.org/officeDocument/2006/relationships/hyperlink" Target="mailto:martsime99@gmail.com" TargetMode="External"/><Relationship Id="rId18" Type="http://schemas.openxmlformats.org/officeDocument/2006/relationships/hyperlink" Target="mailto:paty_villa_95@hotmail.com" TargetMode="External"/><Relationship Id="rId26" Type="http://schemas.openxmlformats.org/officeDocument/2006/relationships/hyperlink" Target="mailto:ykarenpau_1998@hotmail.com" TargetMode="External"/><Relationship Id="rId39" Type="http://schemas.openxmlformats.org/officeDocument/2006/relationships/vmlDrawing" Target="../drawings/vmlDrawing2.vml"/><Relationship Id="rId21" Type="http://schemas.openxmlformats.org/officeDocument/2006/relationships/hyperlink" Target="mailto:municipiojama@hotmail.com" TargetMode="External"/><Relationship Id="rId34" Type="http://schemas.openxmlformats.org/officeDocument/2006/relationships/hyperlink" Target="mailto:paz.mio@stud.uni-corvinus.hu" TargetMode="External"/><Relationship Id="rId7" Type="http://schemas.openxmlformats.org/officeDocument/2006/relationships/hyperlink" Target="mailto:lorena.ruano@globandina.com" TargetMode="External"/><Relationship Id="rId12" Type="http://schemas.openxmlformats.org/officeDocument/2006/relationships/hyperlink" Target="mailto:eliseo.baena@adamhcm.com" TargetMode="External"/><Relationship Id="rId17" Type="http://schemas.openxmlformats.org/officeDocument/2006/relationships/hyperlink" Target="mailto:jvoacapana@uce.udu.ec" TargetMode="External"/><Relationship Id="rId25" Type="http://schemas.openxmlformats.org/officeDocument/2006/relationships/hyperlink" Target="mailto:jonnathanjami@hotmail.com" TargetMode="External"/><Relationship Id="rId33" Type="http://schemas.openxmlformats.org/officeDocument/2006/relationships/hyperlink" Target="mailto:a4paulina@gmail.com" TargetMode="External"/><Relationship Id="rId38" Type="http://schemas.openxmlformats.org/officeDocument/2006/relationships/drawing" Target="../drawings/drawing3.xml"/><Relationship Id="rId2" Type="http://schemas.openxmlformats.org/officeDocument/2006/relationships/hyperlink" Target="mailto:andres.navas.perrone@gmail.com" TargetMode="External"/><Relationship Id="rId16" Type="http://schemas.openxmlformats.org/officeDocument/2006/relationships/hyperlink" Target="mailto:denisse.suarez22@yahoo.es" TargetMode="External"/><Relationship Id="rId20" Type="http://schemas.openxmlformats.org/officeDocument/2006/relationships/hyperlink" Target="mailto:denisse.suarez22@yahoo.es" TargetMode="External"/><Relationship Id="rId29" Type="http://schemas.openxmlformats.org/officeDocument/2006/relationships/hyperlink" Target="mailto:simpsonchristian90@gmail.com" TargetMode="External"/><Relationship Id="rId1" Type="http://schemas.openxmlformats.org/officeDocument/2006/relationships/hyperlink" Target="mailto:diego.ontanedaj@ucuenca.edu.ec" TargetMode="External"/><Relationship Id="rId6" Type="http://schemas.openxmlformats.org/officeDocument/2006/relationships/hyperlink" Target="mailto:camilaladinta@gmail.com" TargetMode="External"/><Relationship Id="rId11" Type="http://schemas.openxmlformats.org/officeDocument/2006/relationships/hyperlink" Target="mailto:reyesaleja@gmail.com" TargetMode="External"/><Relationship Id="rId24" Type="http://schemas.openxmlformats.org/officeDocument/2006/relationships/hyperlink" Target="mailto:jonnathanjami@hotmail.com" TargetMode="External"/><Relationship Id="rId32" Type="http://schemas.openxmlformats.org/officeDocument/2006/relationships/hyperlink" Target="mailto:samuel.pienknagura@gmail.com" TargetMode="External"/><Relationship Id="rId37" Type="http://schemas.openxmlformats.org/officeDocument/2006/relationships/printerSettings" Target="../printerSettings/printerSettings1.bin"/><Relationship Id="rId40" Type="http://schemas.openxmlformats.org/officeDocument/2006/relationships/comments" Target="../comments2.xml"/><Relationship Id="rId5" Type="http://schemas.openxmlformats.org/officeDocument/2006/relationships/hyperlink" Target="mailto:ua08369@es.uazuay.edu.ec" TargetMode="External"/><Relationship Id="rId15" Type="http://schemas.openxmlformats.org/officeDocument/2006/relationships/hyperlink" Target="mailto:angel.perez@ucuenca.edu.ec" TargetMode="External"/><Relationship Id="rId23" Type="http://schemas.openxmlformats.org/officeDocument/2006/relationships/hyperlink" Target="mailto:Priscila.diaz@upacifico.edu.ec" TargetMode="External"/><Relationship Id="rId28" Type="http://schemas.openxmlformats.org/officeDocument/2006/relationships/hyperlink" Target="mailto:denispozo33@gmail.com" TargetMode="External"/><Relationship Id="rId36" Type="http://schemas.openxmlformats.org/officeDocument/2006/relationships/hyperlink" Target="mailto:mayraviscaino@hotmail.com" TargetMode="External"/><Relationship Id="rId10" Type="http://schemas.openxmlformats.org/officeDocument/2006/relationships/hyperlink" Target="mailto:wmichelless1716@gmail.com" TargetMode="External"/><Relationship Id="rId19" Type="http://schemas.openxmlformats.org/officeDocument/2006/relationships/hyperlink" Target="mailto:paty_villa_95@hotmail.com" TargetMode="External"/><Relationship Id="rId31" Type="http://schemas.openxmlformats.org/officeDocument/2006/relationships/hyperlink" Target="mailto:mrobayo@produccion.gob.ec" TargetMode="External"/><Relationship Id="rId4" Type="http://schemas.openxmlformats.org/officeDocument/2006/relationships/hyperlink" Target="mailto:bdelatorre@santillana.com" TargetMode="External"/><Relationship Id="rId9" Type="http://schemas.openxmlformats.org/officeDocument/2006/relationships/hyperlink" Target="mailto:wbgarzon@uce.edu.ec" TargetMode="External"/><Relationship Id="rId14" Type="http://schemas.openxmlformats.org/officeDocument/2006/relationships/hyperlink" Target="mailto:leiston_19956@hotmail.com" TargetMode="External"/><Relationship Id="rId22" Type="http://schemas.openxmlformats.org/officeDocument/2006/relationships/hyperlink" Target="mailto:caroline.paunov@oecd.org" TargetMode="External"/><Relationship Id="rId27" Type="http://schemas.openxmlformats.org/officeDocument/2006/relationships/hyperlink" Target="mailto:zulaymonteros@gmail.com" TargetMode="External"/><Relationship Id="rId30" Type="http://schemas.openxmlformats.org/officeDocument/2006/relationships/hyperlink" Target="mailto:estefapincay@hotmail.com" TargetMode="External"/><Relationship Id="rId35" Type="http://schemas.openxmlformats.org/officeDocument/2006/relationships/hyperlink" Target="mailto:maurops122@hotmail.com" TargetMode="External"/><Relationship Id="rId8" Type="http://schemas.openxmlformats.org/officeDocument/2006/relationships/hyperlink" Target="mailto:lorena.ruano@globandina.com" TargetMode="External"/><Relationship Id="rId3" Type="http://schemas.openxmlformats.org/officeDocument/2006/relationships/hyperlink" Target="mailto:jvdiazb@uce.edu.ec"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4.xml"/><Relationship Id="rId2" Type="http://schemas.openxmlformats.org/officeDocument/2006/relationships/pivotTable" Target="../pivotTables/pivotTable3.xml"/><Relationship Id="rId1" Type="http://schemas.openxmlformats.org/officeDocument/2006/relationships/pivotTable" Target="../pivotTables/pivotTable2.xml"/><Relationship Id="rId6" Type="http://schemas.openxmlformats.org/officeDocument/2006/relationships/pivotTable" Target="../pivotTables/pivotTable7.xml"/><Relationship Id="rId5" Type="http://schemas.openxmlformats.org/officeDocument/2006/relationships/pivotTable" Target="../pivotTables/pivotTable6.xml"/><Relationship Id="rId4"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V26"/>
  <sheetViews>
    <sheetView showGridLines="0" workbookViewId="0">
      <selection activeCell="G34" sqref="G34"/>
    </sheetView>
  </sheetViews>
  <sheetFormatPr baseColWidth="10" defaultRowHeight="15" x14ac:dyDescent="0.25"/>
  <cols>
    <col min="1" max="1" width="3.85546875" customWidth="1"/>
  </cols>
  <sheetData>
    <row r="7" spans="2:22" ht="18" customHeight="1" x14ac:dyDescent="0.25">
      <c r="B7" s="191" t="s">
        <v>263</v>
      </c>
      <c r="C7" s="191"/>
      <c r="D7" s="191"/>
      <c r="E7" s="191"/>
      <c r="F7" s="191"/>
      <c r="G7" s="191"/>
      <c r="H7" s="191"/>
      <c r="I7" s="191"/>
      <c r="J7" s="191"/>
      <c r="K7" s="191"/>
      <c r="L7" s="33"/>
      <c r="M7" s="33"/>
      <c r="N7" s="33"/>
      <c r="O7" s="33"/>
      <c r="P7" s="33"/>
      <c r="Q7" s="33"/>
      <c r="R7" s="33"/>
      <c r="S7" s="33"/>
      <c r="T7" s="33"/>
      <c r="U7" s="33"/>
      <c r="V7" s="33"/>
    </row>
    <row r="9" spans="2:22" ht="15.4" customHeight="1" x14ac:dyDescent="0.25">
      <c r="B9" s="190" t="s">
        <v>264</v>
      </c>
      <c r="C9" s="190"/>
      <c r="D9" s="190"/>
      <c r="E9" s="190"/>
      <c r="F9" s="190"/>
      <c r="G9" s="190"/>
      <c r="H9" s="190"/>
      <c r="I9" s="190"/>
      <c r="J9" s="190"/>
      <c r="K9" s="190"/>
    </row>
    <row r="10" spans="2:22" x14ac:dyDescent="0.25">
      <c r="B10" s="190"/>
      <c r="C10" s="190"/>
      <c r="D10" s="190"/>
      <c r="E10" s="190"/>
      <c r="F10" s="190"/>
      <c r="G10" s="190"/>
      <c r="H10" s="190"/>
      <c r="I10" s="190"/>
      <c r="J10" s="190"/>
      <c r="K10" s="190"/>
    </row>
    <row r="11" spans="2:22" x14ac:dyDescent="0.25">
      <c r="B11" s="190"/>
      <c r="C11" s="190"/>
      <c r="D11" s="190"/>
      <c r="E11" s="190"/>
      <c r="F11" s="190"/>
      <c r="G11" s="190"/>
      <c r="H11" s="190"/>
      <c r="I11" s="190"/>
      <c r="J11" s="190"/>
      <c r="K11" s="190"/>
    </row>
    <row r="12" spans="2:22" x14ac:dyDescent="0.25">
      <c r="B12" s="190"/>
      <c r="C12" s="190"/>
      <c r="D12" s="190"/>
      <c r="E12" s="190"/>
      <c r="F12" s="190"/>
      <c r="G12" s="190"/>
      <c r="H12" s="190"/>
      <c r="I12" s="190"/>
      <c r="J12" s="190"/>
      <c r="K12" s="190"/>
    </row>
    <row r="13" spans="2:22" x14ac:dyDescent="0.25">
      <c r="B13" s="190"/>
      <c r="C13" s="190"/>
      <c r="D13" s="190"/>
      <c r="E13" s="190"/>
      <c r="F13" s="190"/>
      <c r="G13" s="190"/>
      <c r="H13" s="190"/>
      <c r="I13" s="190"/>
      <c r="J13" s="190"/>
      <c r="K13" s="190"/>
    </row>
    <row r="14" spans="2:22" x14ac:dyDescent="0.25">
      <c r="B14" s="190"/>
      <c r="C14" s="190"/>
      <c r="D14" s="190"/>
      <c r="E14" s="190"/>
      <c r="F14" s="190"/>
      <c r="G14" s="190"/>
      <c r="H14" s="190"/>
      <c r="I14" s="190"/>
      <c r="J14" s="190"/>
      <c r="K14" s="190"/>
    </row>
    <row r="15" spans="2:22" x14ac:dyDescent="0.25">
      <c r="B15" s="190"/>
      <c r="C15" s="190"/>
      <c r="D15" s="190"/>
      <c r="E15" s="190"/>
      <c r="F15" s="190"/>
      <c r="G15" s="190"/>
      <c r="H15" s="190"/>
      <c r="I15" s="190"/>
      <c r="J15" s="190"/>
      <c r="K15" s="190"/>
    </row>
    <row r="16" spans="2:22" x14ac:dyDescent="0.25">
      <c r="B16" s="190"/>
      <c r="C16" s="190"/>
      <c r="D16" s="190"/>
      <c r="E16" s="190"/>
      <c r="F16" s="190"/>
      <c r="G16" s="190"/>
      <c r="H16" s="190"/>
      <c r="I16" s="190"/>
      <c r="J16" s="190"/>
      <c r="K16" s="190"/>
    </row>
    <row r="17" spans="1:11" x14ac:dyDescent="0.25">
      <c r="B17" s="190"/>
      <c r="C17" s="190"/>
      <c r="D17" s="190"/>
      <c r="E17" s="190"/>
      <c r="F17" s="190"/>
      <c r="G17" s="190"/>
      <c r="H17" s="190"/>
      <c r="I17" s="190"/>
      <c r="J17" s="190"/>
      <c r="K17" s="190"/>
    </row>
    <row r="18" spans="1:11" x14ac:dyDescent="0.25">
      <c r="B18" s="190"/>
      <c r="C18" s="190"/>
      <c r="D18" s="190"/>
      <c r="E18" s="190"/>
      <c r="F18" s="190"/>
      <c r="G18" s="190"/>
      <c r="H18" s="190"/>
      <c r="I18" s="190"/>
      <c r="J18" s="190"/>
      <c r="K18" s="190"/>
    </row>
    <row r="19" spans="1:11" x14ac:dyDescent="0.25">
      <c r="B19" s="31"/>
      <c r="C19" s="31"/>
      <c r="D19" s="31"/>
      <c r="E19" s="31"/>
      <c r="F19" s="31"/>
      <c r="G19" s="31"/>
      <c r="H19" s="31"/>
      <c r="I19" s="31"/>
      <c r="J19" s="31"/>
      <c r="K19" s="31"/>
    </row>
    <row r="20" spans="1:11" x14ac:dyDescent="0.25">
      <c r="B20" s="180" t="s">
        <v>267</v>
      </c>
      <c r="C20" s="180"/>
      <c r="D20" s="180"/>
      <c r="E20" s="180"/>
      <c r="F20" s="180"/>
      <c r="G20" s="180"/>
      <c r="H20" s="180"/>
      <c r="I20" s="180"/>
      <c r="J20" s="180"/>
      <c r="K20" s="180"/>
    </row>
    <row r="21" spans="1:11" x14ac:dyDescent="0.25">
      <c r="B21" s="180"/>
      <c r="C21" s="180"/>
      <c r="D21" s="180"/>
      <c r="E21" s="180"/>
      <c r="F21" s="180"/>
      <c r="G21" s="180"/>
      <c r="H21" s="180"/>
      <c r="I21" s="180"/>
      <c r="J21" s="180"/>
      <c r="K21" s="180"/>
    </row>
    <row r="22" spans="1:11" x14ac:dyDescent="0.25">
      <c r="B22" s="180"/>
      <c r="C22" s="180"/>
      <c r="D22" s="180"/>
      <c r="E22" s="180"/>
      <c r="F22" s="180"/>
      <c r="G22" s="180"/>
      <c r="H22" s="180"/>
      <c r="I22" s="180"/>
      <c r="J22" s="180"/>
      <c r="K22" s="180"/>
    </row>
    <row r="24" spans="1:11" x14ac:dyDescent="0.25">
      <c r="A24" s="32"/>
      <c r="B24" s="181" t="s">
        <v>266</v>
      </c>
      <c r="C24" s="182"/>
      <c r="D24" s="182"/>
      <c r="E24" s="182"/>
      <c r="F24" s="182"/>
      <c r="G24" s="182"/>
      <c r="H24" s="182"/>
      <c r="I24" s="182"/>
      <c r="J24" s="182"/>
      <c r="K24" s="183"/>
    </row>
    <row r="25" spans="1:11" ht="19.350000000000001" customHeight="1" x14ac:dyDescent="0.25">
      <c r="A25" s="32"/>
      <c r="B25" s="184"/>
      <c r="C25" s="185"/>
      <c r="D25" s="185"/>
      <c r="E25" s="185"/>
      <c r="F25" s="185"/>
      <c r="G25" s="185"/>
      <c r="H25" s="185"/>
      <c r="I25" s="185"/>
      <c r="J25" s="185"/>
      <c r="K25" s="186"/>
    </row>
    <row r="26" spans="1:11" ht="34.700000000000003" customHeight="1" x14ac:dyDescent="0.25">
      <c r="A26" s="32"/>
      <c r="B26" s="187"/>
      <c r="C26" s="188"/>
      <c r="D26" s="188"/>
      <c r="E26" s="188"/>
      <c r="F26" s="188"/>
      <c r="G26" s="188"/>
      <c r="H26" s="188"/>
      <c r="I26" s="188"/>
      <c r="J26" s="188"/>
      <c r="K26" s="189"/>
    </row>
  </sheetData>
  <mergeCells count="4">
    <mergeCell ref="B20:K22"/>
    <mergeCell ref="B24:K26"/>
    <mergeCell ref="B9:K18"/>
    <mergeCell ref="B7:K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X13"/>
  <sheetViews>
    <sheetView tabSelected="1" topLeftCell="E1" zoomScale="55" zoomScaleNormal="55" workbookViewId="0">
      <selection activeCell="J13" sqref="J13"/>
    </sheetView>
  </sheetViews>
  <sheetFormatPr baseColWidth="10" defaultRowHeight="15" x14ac:dyDescent="0.25"/>
  <cols>
    <col min="3" max="3" width="35" customWidth="1"/>
    <col min="4" max="4" width="38" customWidth="1"/>
    <col min="5" max="5" width="30.85546875" customWidth="1"/>
    <col min="6" max="7" width="20" customWidth="1"/>
    <col min="10" max="10" width="18" customWidth="1"/>
    <col min="11" max="11" width="5.140625" customWidth="1"/>
    <col min="12" max="12" width="78.7109375" customWidth="1"/>
  </cols>
  <sheetData>
    <row r="1" spans="2:24" s="1" customFormat="1" ht="78" customHeight="1" x14ac:dyDescent="0.2"/>
    <row r="2" spans="2:24" s="1" customFormat="1" ht="11.45" customHeight="1" x14ac:dyDescent="0.2"/>
    <row r="3" spans="2:24" s="1" customFormat="1" ht="11.45" customHeight="1" x14ac:dyDescent="0.2">
      <c r="B3" s="2"/>
      <c r="C3" s="2"/>
    </row>
    <row r="4" spans="2:24" s="1" customFormat="1" ht="39.950000000000003" customHeight="1" x14ac:dyDescent="0.2">
      <c r="B4" s="192" t="s">
        <v>3</v>
      </c>
      <c r="C4" s="192"/>
      <c r="D4" s="192"/>
      <c r="E4" s="192"/>
      <c r="F4" s="192"/>
      <c r="G4" s="192"/>
      <c r="H4" s="192"/>
      <c r="I4" s="192"/>
      <c r="J4" s="192"/>
      <c r="K4" s="192"/>
      <c r="L4" s="192"/>
      <c r="M4" s="192"/>
      <c r="N4" s="192"/>
      <c r="O4" s="192"/>
      <c r="P4" s="192"/>
      <c r="Q4" s="192"/>
      <c r="R4" s="192"/>
      <c r="S4" s="192"/>
      <c r="T4" s="192"/>
      <c r="U4" s="192"/>
      <c r="V4" s="192"/>
      <c r="W4" s="3"/>
      <c r="X4" s="3"/>
    </row>
    <row r="5" spans="2:24" s="1" customFormat="1" ht="65.45" customHeight="1" x14ac:dyDescent="0.2">
      <c r="B5" s="193" t="s">
        <v>4</v>
      </c>
      <c r="C5" s="4" t="s">
        <v>5</v>
      </c>
      <c r="D5" s="196"/>
      <c r="E5" s="197"/>
      <c r="F5" s="198" t="s">
        <v>6</v>
      </c>
      <c r="G5" s="199"/>
      <c r="H5" s="110"/>
      <c r="I5" s="26"/>
      <c r="J5" s="110"/>
      <c r="K5" s="110"/>
      <c r="L5" s="110"/>
      <c r="M5" s="110"/>
      <c r="N5" s="110"/>
      <c r="O5" s="110"/>
      <c r="P5" s="110"/>
      <c r="Q5" s="110"/>
      <c r="R5" s="110"/>
      <c r="S5" s="110"/>
      <c r="T5" s="110"/>
      <c r="U5" s="110"/>
      <c r="V5" s="110"/>
      <c r="W5" s="3"/>
      <c r="X5" s="3"/>
    </row>
    <row r="6" spans="2:24" s="1" customFormat="1" ht="54" customHeight="1" x14ac:dyDescent="0.2">
      <c r="B6" s="194"/>
      <c r="C6" s="4" t="s">
        <v>7</v>
      </c>
      <c r="D6" s="200" t="s">
        <v>79</v>
      </c>
      <c r="E6" s="201"/>
      <c r="F6" s="202" t="s">
        <v>210</v>
      </c>
      <c r="G6" s="203"/>
      <c r="H6" s="110"/>
      <c r="I6" s="26"/>
      <c r="J6" s="110"/>
      <c r="K6" s="110"/>
      <c r="L6" s="110"/>
      <c r="M6" s="110"/>
      <c r="N6" s="110"/>
      <c r="O6" s="110"/>
      <c r="P6" s="110"/>
      <c r="Q6" s="110"/>
      <c r="R6" s="110"/>
      <c r="S6" s="110"/>
      <c r="T6" s="110"/>
      <c r="U6" s="110"/>
      <c r="V6" s="110"/>
      <c r="W6" s="3"/>
      <c r="X6" s="3"/>
    </row>
    <row r="7" spans="2:24" s="1" customFormat="1" ht="36" customHeight="1" x14ac:dyDescent="0.2">
      <c r="B7" s="194"/>
      <c r="C7" s="4" t="s">
        <v>9</v>
      </c>
      <c r="D7" s="200" t="s">
        <v>158</v>
      </c>
      <c r="E7" s="201"/>
      <c r="F7" s="204"/>
      <c r="G7" s="205"/>
      <c r="H7" s="110"/>
      <c r="I7" s="26"/>
      <c r="J7" s="110"/>
      <c r="K7" s="110"/>
      <c r="L7" s="110"/>
      <c r="M7" s="110"/>
      <c r="N7" s="110"/>
      <c r="O7" s="110"/>
      <c r="P7" s="110"/>
      <c r="Q7" s="110"/>
      <c r="R7" s="110"/>
      <c r="S7" s="110"/>
      <c r="T7" s="110"/>
      <c r="U7" s="110"/>
      <c r="V7" s="110"/>
      <c r="W7" s="3"/>
      <c r="X7" s="3"/>
    </row>
    <row r="8" spans="2:24" s="1" customFormat="1" ht="34.5" customHeight="1" x14ac:dyDescent="0.2">
      <c r="B8" s="194"/>
      <c r="C8" s="29" t="s">
        <v>11</v>
      </c>
      <c r="D8" s="206" t="s">
        <v>275</v>
      </c>
      <c r="E8" s="207"/>
      <c r="F8" s="202" t="s">
        <v>12</v>
      </c>
      <c r="G8" s="203"/>
      <c r="H8" s="110"/>
      <c r="I8" s="110"/>
      <c r="J8" s="110"/>
      <c r="K8" s="110"/>
      <c r="L8" s="110"/>
      <c r="M8" s="110"/>
      <c r="N8" s="110"/>
      <c r="O8" s="110"/>
      <c r="P8" s="110"/>
      <c r="Q8" s="110"/>
      <c r="R8" s="110"/>
      <c r="S8" s="110"/>
      <c r="T8" s="110"/>
      <c r="U8" s="110"/>
      <c r="V8" s="110"/>
      <c r="W8" s="3"/>
      <c r="X8" s="3"/>
    </row>
    <row r="9" spans="2:24" s="1" customFormat="1" ht="34.5" customHeight="1" x14ac:dyDescent="0.2">
      <c r="B9" s="195"/>
      <c r="C9" s="30" t="s">
        <v>265</v>
      </c>
      <c r="D9" s="208">
        <f ca="1">+TODAY()</f>
        <v>45131</v>
      </c>
      <c r="E9" s="209"/>
      <c r="F9" s="210" t="s">
        <v>262</v>
      </c>
      <c r="G9" s="211"/>
      <c r="H9" s="110"/>
      <c r="I9" s="110"/>
      <c r="J9" s="110"/>
      <c r="K9" s="110"/>
      <c r="L9" s="110"/>
      <c r="M9" s="110"/>
      <c r="N9" s="110"/>
      <c r="O9" s="110"/>
      <c r="P9" s="110"/>
      <c r="Q9" s="110"/>
      <c r="R9" s="110"/>
      <c r="S9" s="110"/>
      <c r="T9" s="110"/>
      <c r="U9" s="110"/>
      <c r="V9" s="110"/>
      <c r="W9" s="3"/>
      <c r="X9" s="3"/>
    </row>
    <row r="10" spans="2:24" s="1" customFormat="1" ht="34.5" customHeight="1" x14ac:dyDescent="0.2">
      <c r="D10" s="6"/>
      <c r="E10" s="6"/>
      <c r="F10" s="110"/>
      <c r="G10" s="110"/>
      <c r="H10" s="110"/>
      <c r="I10" s="110"/>
      <c r="J10" s="110"/>
      <c r="K10" s="110"/>
      <c r="L10" s="110"/>
      <c r="M10" s="110"/>
      <c r="N10" s="7"/>
      <c r="O10" s="110"/>
      <c r="P10" s="110"/>
      <c r="Q10" s="110"/>
      <c r="R10" s="110"/>
      <c r="S10" s="110"/>
      <c r="T10" s="110"/>
      <c r="U10" s="110"/>
      <c r="V10" s="110"/>
      <c r="W10" s="3"/>
      <c r="X10" s="3"/>
    </row>
    <row r="11" spans="2:24" s="8" customFormat="1" ht="34.5" customHeight="1" x14ac:dyDescent="0.2">
      <c r="B11" s="212" t="s">
        <v>13</v>
      </c>
      <c r="C11" s="212"/>
      <c r="D11" s="212"/>
      <c r="E11" s="212"/>
      <c r="F11" s="212"/>
      <c r="G11" s="212"/>
      <c r="H11" s="212"/>
      <c r="I11" s="212"/>
      <c r="J11" s="212"/>
      <c r="K11" s="212"/>
      <c r="L11" s="213"/>
      <c r="M11" s="214" t="s">
        <v>14</v>
      </c>
      <c r="N11" s="214"/>
      <c r="O11" s="214"/>
      <c r="P11" s="214"/>
      <c r="Q11" s="214"/>
      <c r="R11" s="214"/>
      <c r="S11" s="214"/>
      <c r="T11" s="215" t="s">
        <v>15</v>
      </c>
      <c r="U11" s="215"/>
      <c r="V11" s="215"/>
      <c r="W11" s="215"/>
      <c r="X11" s="215"/>
    </row>
    <row r="12" spans="2:24" s="1" customFormat="1" ht="49.5" customHeight="1" x14ac:dyDescent="0.2">
      <c r="B12" s="9" t="s">
        <v>0</v>
      </c>
      <c r="C12" s="10" t="s">
        <v>16</v>
      </c>
      <c r="D12" s="10" t="s">
        <v>17</v>
      </c>
      <c r="E12" s="10" t="s">
        <v>18</v>
      </c>
      <c r="F12" s="10" t="s">
        <v>19</v>
      </c>
      <c r="G12" s="10" t="s">
        <v>20</v>
      </c>
      <c r="H12" s="10" t="s">
        <v>21</v>
      </c>
      <c r="I12" s="10" t="s">
        <v>2</v>
      </c>
      <c r="J12" s="112" t="s">
        <v>22</v>
      </c>
      <c r="K12" s="113"/>
      <c r="L12" s="11" t="s">
        <v>23</v>
      </c>
      <c r="M12" s="109" t="s">
        <v>24</v>
      </c>
      <c r="N12" s="114" t="s">
        <v>25</v>
      </c>
      <c r="O12" s="115"/>
      <c r="P12" s="216" t="s">
        <v>26</v>
      </c>
      <c r="Q12" s="216"/>
      <c r="R12" s="217" t="s">
        <v>52</v>
      </c>
      <c r="S12" s="217"/>
      <c r="T12" s="12" t="s">
        <v>27</v>
      </c>
      <c r="U12" s="13" t="s">
        <v>1</v>
      </c>
      <c r="V12" s="4" t="s">
        <v>28</v>
      </c>
      <c r="W12" s="13" t="s">
        <v>29</v>
      </c>
      <c r="X12" s="13" t="s">
        <v>30</v>
      </c>
    </row>
    <row r="13" spans="2:24" s="16" customFormat="1" ht="409.5" customHeight="1" x14ac:dyDescent="0.2">
      <c r="B13" s="95" t="s">
        <v>31</v>
      </c>
      <c r="C13" s="95" t="s">
        <v>32</v>
      </c>
      <c r="D13" s="95" t="s">
        <v>211</v>
      </c>
      <c r="E13" s="95" t="s">
        <v>33</v>
      </c>
      <c r="F13" s="95" t="s">
        <v>34</v>
      </c>
      <c r="G13" s="95" t="s">
        <v>35</v>
      </c>
      <c r="H13" s="95" t="s">
        <v>36</v>
      </c>
      <c r="I13" s="95" t="s">
        <v>37</v>
      </c>
      <c r="J13" s="116" t="s">
        <v>591</v>
      </c>
      <c r="K13" s="117"/>
      <c r="L13" s="14" t="s">
        <v>249</v>
      </c>
      <c r="M13" s="108" t="s">
        <v>38</v>
      </c>
      <c r="N13" s="118" t="s">
        <v>39</v>
      </c>
      <c r="O13" s="119"/>
      <c r="P13" s="118" t="s">
        <v>246</v>
      </c>
      <c r="Q13" s="119"/>
      <c r="R13" s="118" t="s">
        <v>40</v>
      </c>
      <c r="S13" s="119"/>
      <c r="T13" s="111" t="s">
        <v>41</v>
      </c>
      <c r="U13" s="15" t="s">
        <v>42</v>
      </c>
      <c r="V13" s="15" t="s">
        <v>43</v>
      </c>
      <c r="W13" s="15" t="s">
        <v>247</v>
      </c>
      <c r="X13" s="15" t="s">
        <v>248</v>
      </c>
    </row>
  </sheetData>
  <mergeCells count="16">
    <mergeCell ref="B11:L11"/>
    <mergeCell ref="M11:S11"/>
    <mergeCell ref="T11:X11"/>
    <mergeCell ref="P12:Q12"/>
    <mergeCell ref="R12:S12"/>
    <mergeCell ref="B4:V4"/>
    <mergeCell ref="B5:B9"/>
    <mergeCell ref="D5:E5"/>
    <mergeCell ref="F5:G5"/>
    <mergeCell ref="D6:E6"/>
    <mergeCell ref="F6:G7"/>
    <mergeCell ref="D7:E7"/>
    <mergeCell ref="D8:E8"/>
    <mergeCell ref="F8:G8"/>
    <mergeCell ref="D9:E9"/>
    <mergeCell ref="F9:G9"/>
  </mergeCells>
  <dataValidations count="2">
    <dataValidation type="list" allowBlank="1" showInputMessage="1" showErrorMessage="1" sqref="D6:E6">
      <formula1>DOMINIO</formula1>
    </dataValidation>
    <dataValidation type="list" allowBlank="1" showInputMessage="1" showErrorMessage="1" sqref="D7">
      <formula1>INDIRECT(D6)</formula1>
    </dataValidation>
  </dataValidation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E18" sqref="E18"/>
    </sheetView>
  </sheetViews>
  <sheetFormatPr baseColWidth="10" defaultRowHeight="15" x14ac:dyDescent="0.25"/>
  <cols>
    <col min="1" max="1" width="54" bestFit="1" customWidth="1"/>
    <col min="2" max="2" width="22.42578125" customWidth="1"/>
    <col min="3" max="3" width="12.7109375" bestFit="1" customWidth="1"/>
    <col min="4" max="4" width="23.7109375" bestFit="1" customWidth="1"/>
    <col min="5" max="5" width="24" bestFit="1" customWidth="1"/>
    <col min="6" max="6" width="7.5703125" customWidth="1"/>
    <col min="7" max="7" width="11" customWidth="1"/>
    <col min="8" max="8" width="12.5703125" bestFit="1" customWidth="1"/>
  </cols>
  <sheetData>
    <row r="1" spans="1:8" x14ac:dyDescent="0.25">
      <c r="A1" s="177" t="s">
        <v>586</v>
      </c>
      <c r="B1" t="s">
        <v>857</v>
      </c>
    </row>
    <row r="3" spans="1:8" x14ac:dyDescent="0.25">
      <c r="A3" s="177" t="s">
        <v>518</v>
      </c>
      <c r="B3" s="177" t="s">
        <v>858</v>
      </c>
    </row>
    <row r="4" spans="1:8" x14ac:dyDescent="0.25">
      <c r="A4" s="177" t="s">
        <v>516</v>
      </c>
      <c r="B4" t="s">
        <v>576</v>
      </c>
      <c r="C4" t="s">
        <v>524</v>
      </c>
      <c r="D4" t="s">
        <v>486</v>
      </c>
      <c r="E4" t="s">
        <v>523</v>
      </c>
      <c r="F4" t="s">
        <v>472</v>
      </c>
      <c r="G4" t="s">
        <v>859</v>
      </c>
      <c r="H4" t="s">
        <v>515</v>
      </c>
    </row>
    <row r="5" spans="1:8" x14ac:dyDescent="0.25">
      <c r="A5" s="178" t="s">
        <v>86</v>
      </c>
      <c r="B5" s="179">
        <v>8</v>
      </c>
      <c r="C5" s="179">
        <v>2</v>
      </c>
      <c r="D5" s="179">
        <v>2</v>
      </c>
      <c r="E5" s="179">
        <v>2</v>
      </c>
      <c r="F5" s="179"/>
      <c r="G5" s="179">
        <v>1</v>
      </c>
      <c r="H5" s="179">
        <v>15</v>
      </c>
    </row>
    <row r="6" spans="1:8" x14ac:dyDescent="0.25">
      <c r="A6" s="178" t="s">
        <v>46</v>
      </c>
      <c r="B6" s="179"/>
      <c r="C6" s="179">
        <v>1</v>
      </c>
      <c r="D6" s="179"/>
      <c r="E6" s="179"/>
      <c r="F6" s="179"/>
      <c r="G6" s="179"/>
      <c r="H6" s="179">
        <v>1</v>
      </c>
    </row>
    <row r="7" spans="1:8" x14ac:dyDescent="0.25">
      <c r="A7" s="178" t="s">
        <v>121</v>
      </c>
      <c r="B7" s="179"/>
      <c r="C7" s="179">
        <v>1</v>
      </c>
      <c r="D7" s="179"/>
      <c r="E7" s="179"/>
      <c r="F7" s="179"/>
      <c r="G7" s="179"/>
      <c r="H7" s="179">
        <v>1</v>
      </c>
    </row>
    <row r="8" spans="1:8" x14ac:dyDescent="0.25">
      <c r="A8" s="178" t="s">
        <v>77</v>
      </c>
      <c r="B8" s="179"/>
      <c r="C8" s="179"/>
      <c r="D8" s="179"/>
      <c r="E8" s="179"/>
      <c r="F8" s="179"/>
      <c r="G8" s="179">
        <v>1</v>
      </c>
      <c r="H8" s="179">
        <v>1</v>
      </c>
    </row>
    <row r="9" spans="1:8" x14ac:dyDescent="0.25">
      <c r="A9" s="178" t="s">
        <v>67</v>
      </c>
      <c r="B9" s="179"/>
      <c r="C9" s="179">
        <v>1</v>
      </c>
      <c r="D9" s="179"/>
      <c r="E9" s="179"/>
      <c r="F9" s="179">
        <v>1</v>
      </c>
      <c r="G9" s="179"/>
      <c r="H9" s="179">
        <v>2</v>
      </c>
    </row>
    <row r="10" spans="1:8" x14ac:dyDescent="0.25">
      <c r="A10" s="178" t="s">
        <v>515</v>
      </c>
      <c r="B10" s="179">
        <v>8</v>
      </c>
      <c r="C10" s="179">
        <v>5</v>
      </c>
      <c r="D10" s="179">
        <v>2</v>
      </c>
      <c r="E10" s="179">
        <v>2</v>
      </c>
      <c r="F10" s="179">
        <v>1</v>
      </c>
      <c r="G10" s="179">
        <v>2</v>
      </c>
      <c r="H10" s="179">
        <v>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AA236"/>
  <sheetViews>
    <sheetView showGridLines="0" topLeftCell="R12" zoomScale="70" zoomScaleNormal="70" zoomScalePageLayoutView="111" workbookViewId="0">
      <pane ySplit="1" topLeftCell="A100" activePane="bottomLeft" state="frozen"/>
      <selection activeCell="A12" sqref="A12"/>
      <selection pane="bottomLeft" activeCell="W100" sqref="W100"/>
    </sheetView>
  </sheetViews>
  <sheetFormatPr baseColWidth="10" defaultColWidth="11.42578125" defaultRowHeight="11.25" x14ac:dyDescent="0.2"/>
  <cols>
    <col min="1" max="1" width="3.28515625" style="1" customWidth="1"/>
    <col min="2" max="2" width="11.85546875" style="1" customWidth="1"/>
    <col min="3" max="3" width="31.28515625" style="1" customWidth="1"/>
    <col min="4" max="4" width="36.85546875" style="1" customWidth="1"/>
    <col min="5" max="5" width="24.85546875" style="1" customWidth="1"/>
    <col min="6" max="6" width="18.5703125" style="1" customWidth="1"/>
    <col min="7" max="7" width="37.140625" style="126" customWidth="1"/>
    <col min="8" max="8" width="12.5703125" style="1" customWidth="1"/>
    <col min="9" max="9" width="15.7109375" style="1" customWidth="1"/>
    <col min="10" max="10" width="20.140625" style="1" customWidth="1"/>
    <col min="11" max="11" width="18" style="1" customWidth="1"/>
    <col min="12" max="12" width="16.140625" style="1" customWidth="1"/>
    <col min="13" max="14" width="25.85546875" style="1" customWidth="1"/>
    <col min="15" max="15" width="24" style="1" customWidth="1"/>
    <col min="16" max="16" width="17.140625" style="1" customWidth="1"/>
    <col min="17" max="17" width="39.5703125" style="1" customWidth="1"/>
    <col min="18" max="18" width="13.28515625" style="1" customWidth="1"/>
    <col min="19" max="19" width="22" style="1" customWidth="1"/>
    <col min="20" max="20" width="20.42578125" style="1" customWidth="1"/>
    <col min="21" max="25" width="22.5703125" style="1" customWidth="1"/>
    <col min="26" max="26" width="27.28515625" style="1" customWidth="1"/>
    <col min="27" max="27" width="29.85546875" style="1" customWidth="1"/>
    <col min="28" max="16384" width="11.42578125" style="1"/>
  </cols>
  <sheetData>
    <row r="1" spans="2:27" ht="78" customHeight="1" x14ac:dyDescent="0.2"/>
    <row r="2" spans="2:27" ht="11.45" customHeight="1" x14ac:dyDescent="0.2"/>
    <row r="3" spans="2:27" ht="11.45" customHeight="1" x14ac:dyDescent="0.2">
      <c r="B3" s="2"/>
      <c r="C3" s="2"/>
    </row>
    <row r="4" spans="2:27" ht="39.950000000000003" customHeight="1" x14ac:dyDescent="0.2">
      <c r="B4" s="192" t="s">
        <v>3</v>
      </c>
      <c r="C4" s="192"/>
      <c r="D4" s="192"/>
      <c r="E4" s="192"/>
      <c r="F4" s="192"/>
      <c r="G4" s="192"/>
      <c r="H4" s="192"/>
      <c r="I4" s="192"/>
      <c r="J4" s="192"/>
      <c r="K4" s="192"/>
      <c r="L4" s="192"/>
      <c r="M4" s="192"/>
      <c r="N4" s="192"/>
      <c r="O4" s="192"/>
      <c r="P4" s="192"/>
      <c r="Q4" s="192"/>
      <c r="R4" s="192"/>
      <c r="S4" s="192"/>
      <c r="T4" s="192"/>
      <c r="U4" s="192"/>
      <c r="V4" s="192"/>
      <c r="W4" s="192"/>
      <c r="X4" s="3"/>
      <c r="Y4" s="3"/>
    </row>
    <row r="5" spans="2:27" ht="65.45" customHeight="1" x14ac:dyDescent="0.2">
      <c r="B5" s="193" t="s">
        <v>4</v>
      </c>
      <c r="C5" s="4" t="s">
        <v>5</v>
      </c>
      <c r="D5" s="196"/>
      <c r="E5" s="197"/>
      <c r="F5" s="198" t="s">
        <v>6</v>
      </c>
      <c r="G5" s="199"/>
      <c r="H5" s="5"/>
      <c r="I5" s="26"/>
      <c r="J5" s="5"/>
      <c r="K5" s="5"/>
      <c r="L5" s="5"/>
      <c r="M5" s="5"/>
      <c r="N5" s="153"/>
      <c r="O5" s="5"/>
      <c r="P5" s="5"/>
      <c r="Q5" s="5"/>
      <c r="R5" s="5"/>
      <c r="S5" s="5"/>
      <c r="T5" s="5"/>
      <c r="U5" s="5"/>
      <c r="V5" s="5"/>
      <c r="W5" s="5"/>
      <c r="X5" s="3"/>
      <c r="Y5" s="3"/>
    </row>
    <row r="6" spans="2:27" ht="54" customHeight="1" x14ac:dyDescent="0.2">
      <c r="B6" s="194"/>
      <c r="C6" s="4" t="s">
        <v>7</v>
      </c>
      <c r="D6" s="200" t="s">
        <v>79</v>
      </c>
      <c r="E6" s="201"/>
      <c r="F6" s="202" t="s">
        <v>210</v>
      </c>
      <c r="G6" s="203"/>
      <c r="H6" s="5"/>
      <c r="I6" s="26"/>
      <c r="J6" s="5"/>
      <c r="K6" s="5"/>
      <c r="L6" s="5"/>
      <c r="M6" s="5"/>
      <c r="N6" s="153"/>
      <c r="O6" s="5"/>
      <c r="P6" s="5"/>
      <c r="Q6" s="5"/>
      <c r="R6" s="5"/>
      <c r="S6" s="5"/>
      <c r="T6" s="5"/>
      <c r="U6" s="5"/>
      <c r="V6" s="5"/>
      <c r="W6" s="5"/>
      <c r="X6" s="3"/>
      <c r="Y6" s="3"/>
    </row>
    <row r="7" spans="2:27" ht="36" customHeight="1" x14ac:dyDescent="0.2">
      <c r="B7" s="194"/>
      <c r="C7" s="4" t="s">
        <v>9</v>
      </c>
      <c r="D7" s="200" t="s">
        <v>158</v>
      </c>
      <c r="E7" s="201"/>
      <c r="F7" s="204"/>
      <c r="G7" s="205"/>
      <c r="H7" s="5"/>
      <c r="I7" s="26"/>
      <c r="J7" s="5"/>
      <c r="K7" s="5"/>
      <c r="L7" s="5"/>
      <c r="M7" s="5"/>
      <c r="N7" s="153"/>
      <c r="O7" s="5"/>
      <c r="P7" s="5"/>
      <c r="Q7" s="5"/>
      <c r="R7" s="5"/>
      <c r="S7" s="5"/>
      <c r="T7" s="5"/>
      <c r="U7" s="5"/>
      <c r="V7" s="5"/>
      <c r="W7" s="5"/>
      <c r="X7" s="3"/>
      <c r="Y7" s="3"/>
    </row>
    <row r="8" spans="2:27" ht="34.5" customHeight="1" x14ac:dyDescent="0.2">
      <c r="B8" s="194"/>
      <c r="C8" s="29" t="s">
        <v>11</v>
      </c>
      <c r="D8" s="206" t="s">
        <v>275</v>
      </c>
      <c r="E8" s="207"/>
      <c r="F8" s="202" t="s">
        <v>12</v>
      </c>
      <c r="G8" s="203"/>
      <c r="H8" s="5"/>
      <c r="I8" s="5"/>
      <c r="J8" s="5"/>
      <c r="K8" s="5"/>
      <c r="L8" s="5"/>
      <c r="M8" s="5"/>
      <c r="N8" s="153"/>
      <c r="O8" s="5"/>
      <c r="P8" s="5"/>
      <c r="Q8" s="5"/>
      <c r="R8" s="5"/>
      <c r="S8" s="5"/>
      <c r="T8" s="5"/>
      <c r="U8" s="5"/>
      <c r="V8" s="5"/>
      <c r="W8" s="5"/>
      <c r="X8" s="3"/>
      <c r="Y8" s="3"/>
    </row>
    <row r="9" spans="2:27" ht="34.5" customHeight="1" x14ac:dyDescent="0.2">
      <c r="B9" s="195"/>
      <c r="C9" s="30" t="s">
        <v>265</v>
      </c>
      <c r="D9" s="208">
        <f ca="1">+TODAY()</f>
        <v>45131</v>
      </c>
      <c r="E9" s="209"/>
      <c r="F9" s="210" t="s">
        <v>262</v>
      </c>
      <c r="G9" s="211"/>
      <c r="H9" s="28"/>
      <c r="I9" s="28"/>
      <c r="J9" s="28"/>
      <c r="K9" s="28"/>
      <c r="L9" s="28"/>
      <c r="M9" s="28"/>
      <c r="N9" s="153"/>
      <c r="O9" s="28"/>
      <c r="P9" s="28"/>
      <c r="Q9" s="28"/>
      <c r="R9" s="28"/>
      <c r="S9" s="28"/>
      <c r="T9" s="28"/>
      <c r="U9" s="28"/>
      <c r="V9" s="28"/>
      <c r="W9" s="28"/>
      <c r="X9" s="3"/>
      <c r="Y9" s="3"/>
    </row>
    <row r="10" spans="2:27" ht="34.5" customHeight="1" x14ac:dyDescent="0.2">
      <c r="D10" s="6"/>
      <c r="E10" s="6"/>
      <c r="F10" s="5"/>
      <c r="G10" s="127"/>
      <c r="H10" s="5"/>
      <c r="I10" s="5"/>
      <c r="J10" s="5"/>
      <c r="K10" s="5"/>
      <c r="L10" s="5"/>
      <c r="M10" s="5"/>
      <c r="N10" s="153"/>
      <c r="O10" s="7"/>
      <c r="P10" s="5"/>
      <c r="Q10" s="5"/>
      <c r="R10" s="5"/>
      <c r="S10" s="5"/>
      <c r="T10" s="5"/>
      <c r="U10" s="5"/>
      <c r="V10" s="5"/>
      <c r="W10" s="5"/>
      <c r="X10" s="3"/>
      <c r="Y10" s="3"/>
    </row>
    <row r="11" spans="2:27" s="8" customFormat="1" ht="34.5" customHeight="1" x14ac:dyDescent="0.2">
      <c r="B11" s="212" t="s">
        <v>13</v>
      </c>
      <c r="C11" s="212"/>
      <c r="D11" s="212"/>
      <c r="E11" s="212"/>
      <c r="F11" s="212"/>
      <c r="G11" s="212"/>
      <c r="H11" s="212"/>
      <c r="I11" s="212"/>
      <c r="J11" s="212"/>
      <c r="K11" s="212"/>
      <c r="L11" s="213"/>
      <c r="M11" s="214" t="s">
        <v>14</v>
      </c>
      <c r="N11" s="214"/>
      <c r="O11" s="214"/>
      <c r="P11" s="214"/>
      <c r="Q11" s="214"/>
      <c r="R11" s="214"/>
      <c r="S11" s="214"/>
      <c r="T11" s="214"/>
      <c r="U11" s="215" t="s">
        <v>15</v>
      </c>
      <c r="V11" s="215"/>
      <c r="W11" s="215"/>
      <c r="X11" s="215"/>
      <c r="Y11" s="215"/>
    </row>
    <row r="12" spans="2:27" s="176" customFormat="1" ht="109.5" customHeight="1" x14ac:dyDescent="0.2">
      <c r="B12" s="9" t="s">
        <v>0</v>
      </c>
      <c r="C12" s="10" t="s">
        <v>16</v>
      </c>
      <c r="D12" s="10" t="s">
        <v>17</v>
      </c>
      <c r="E12" s="10" t="s">
        <v>18</v>
      </c>
      <c r="F12" s="10" t="s">
        <v>19</v>
      </c>
      <c r="G12" s="9" t="s">
        <v>20</v>
      </c>
      <c r="H12" s="10" t="s">
        <v>21</v>
      </c>
      <c r="I12" s="10" t="s">
        <v>2</v>
      </c>
      <c r="J12" s="11" t="s">
        <v>22</v>
      </c>
      <c r="K12" s="11" t="s">
        <v>510</v>
      </c>
      <c r="L12" s="11" t="s">
        <v>23</v>
      </c>
      <c r="M12" s="172" t="s">
        <v>584</v>
      </c>
      <c r="N12" s="155" t="s">
        <v>585</v>
      </c>
      <c r="O12" s="173" t="s">
        <v>25</v>
      </c>
      <c r="P12" s="174" t="s">
        <v>511</v>
      </c>
      <c r="Q12" s="173" t="s">
        <v>26</v>
      </c>
      <c r="R12" s="174" t="s">
        <v>513</v>
      </c>
      <c r="S12" s="173" t="s">
        <v>52</v>
      </c>
      <c r="T12" s="174" t="s">
        <v>512</v>
      </c>
      <c r="U12" s="12" t="s">
        <v>27</v>
      </c>
      <c r="V12" s="13" t="s">
        <v>1</v>
      </c>
      <c r="W12" s="175" t="s">
        <v>586</v>
      </c>
      <c r="X12" s="13" t="s">
        <v>29</v>
      </c>
      <c r="Y12" s="13" t="s">
        <v>30</v>
      </c>
      <c r="Z12" s="13" t="s">
        <v>680</v>
      </c>
      <c r="AA12" s="13" t="s">
        <v>681</v>
      </c>
    </row>
    <row r="13" spans="2:27" s="16" customFormat="1" ht="34.5" hidden="1" customHeight="1" x14ac:dyDescent="0.2">
      <c r="B13" s="95">
        <v>1</v>
      </c>
      <c r="C13" s="97"/>
      <c r="D13" s="96" t="s">
        <v>475</v>
      </c>
      <c r="E13" s="97" t="s">
        <v>465</v>
      </c>
      <c r="F13" s="97"/>
      <c r="G13" s="128"/>
      <c r="H13" s="97" t="s">
        <v>44</v>
      </c>
      <c r="I13" s="97" t="s">
        <v>45</v>
      </c>
      <c r="J13" s="94" t="s">
        <v>86</v>
      </c>
      <c r="K13" s="97"/>
      <c r="L13" s="68" t="s">
        <v>68</v>
      </c>
      <c r="M13" s="98">
        <v>43327</v>
      </c>
      <c r="N13" s="98"/>
      <c r="O13" s="99" t="s">
        <v>48</v>
      </c>
      <c r="P13" s="95">
        <v>44803</v>
      </c>
      <c r="Q13" s="100" t="s">
        <v>476</v>
      </c>
      <c r="R13" s="101"/>
      <c r="S13" s="70" t="s">
        <v>525</v>
      </c>
      <c r="T13" s="70" t="s">
        <v>523</v>
      </c>
      <c r="U13" s="102" t="s">
        <v>477</v>
      </c>
      <c r="V13" s="75" t="s">
        <v>269</v>
      </c>
      <c r="W13" s="103">
        <v>43328</v>
      </c>
      <c r="X13" s="104" t="s">
        <v>478</v>
      </c>
      <c r="Y13" s="75" t="s">
        <v>274</v>
      </c>
      <c r="Z13" s="75"/>
      <c r="AA13" s="75"/>
    </row>
    <row r="14" spans="2:27" s="73" customFormat="1" ht="34.5" hidden="1" x14ac:dyDescent="0.3">
      <c r="B14" s="65">
        <v>2</v>
      </c>
      <c r="C14" s="66"/>
      <c r="D14" s="67" t="s">
        <v>362</v>
      </c>
      <c r="E14" s="92" t="s">
        <v>464</v>
      </c>
      <c r="F14" s="66"/>
      <c r="G14" s="129"/>
      <c r="H14" s="97" t="s">
        <v>44</v>
      </c>
      <c r="I14" s="97" t="s">
        <v>45</v>
      </c>
      <c r="J14" s="94" t="s">
        <v>67</v>
      </c>
      <c r="K14" s="66"/>
      <c r="L14" s="68" t="s">
        <v>68</v>
      </c>
      <c r="M14" s="69">
        <v>43334</v>
      </c>
      <c r="N14" s="69"/>
      <c r="O14" s="70" t="s">
        <v>48</v>
      </c>
      <c r="P14" s="65">
        <v>44870</v>
      </c>
      <c r="Q14" s="74" t="s">
        <v>302</v>
      </c>
      <c r="R14" s="74"/>
      <c r="S14" s="70" t="s">
        <v>525</v>
      </c>
      <c r="T14" s="70" t="s">
        <v>523</v>
      </c>
      <c r="U14" s="71" t="s">
        <v>270</v>
      </c>
      <c r="V14" s="75" t="s">
        <v>269</v>
      </c>
      <c r="W14" s="72">
        <v>43334</v>
      </c>
      <c r="X14" s="75" t="s">
        <v>352</v>
      </c>
      <c r="Y14" s="75" t="s">
        <v>353</v>
      </c>
      <c r="Z14" s="75"/>
      <c r="AA14" s="75"/>
    </row>
    <row r="15" spans="2:27" s="73" customFormat="1" ht="34.5" hidden="1" x14ac:dyDescent="0.3">
      <c r="B15" s="65">
        <v>3</v>
      </c>
      <c r="C15" s="66"/>
      <c r="D15" s="67" t="s">
        <v>363</v>
      </c>
      <c r="E15" s="92" t="s">
        <v>465</v>
      </c>
      <c r="F15" s="66"/>
      <c r="G15" s="129"/>
      <c r="H15" s="97" t="s">
        <v>44</v>
      </c>
      <c r="I15" s="97" t="s">
        <v>45</v>
      </c>
      <c r="J15" s="94" t="s">
        <v>86</v>
      </c>
      <c r="K15" s="66"/>
      <c r="L15" s="68" t="s">
        <v>68</v>
      </c>
      <c r="M15" s="69">
        <v>43342</v>
      </c>
      <c r="N15" s="69"/>
      <c r="O15" s="70" t="s">
        <v>48</v>
      </c>
      <c r="P15" s="65">
        <v>45018</v>
      </c>
      <c r="Q15" s="74" t="s">
        <v>303</v>
      </c>
      <c r="R15" s="74"/>
      <c r="S15" s="70" t="s">
        <v>525</v>
      </c>
      <c r="T15" s="70" t="s">
        <v>523</v>
      </c>
      <c r="U15" s="71" t="s">
        <v>270</v>
      </c>
      <c r="V15" s="75" t="s">
        <v>269</v>
      </c>
      <c r="W15" s="72">
        <v>43342</v>
      </c>
      <c r="X15" s="75" t="s">
        <v>354</v>
      </c>
      <c r="Y15" s="75" t="s">
        <v>274</v>
      </c>
      <c r="Z15" s="75"/>
      <c r="AA15" s="75"/>
    </row>
    <row r="16" spans="2:27" s="73" customFormat="1" ht="34.5" hidden="1" x14ac:dyDescent="0.3">
      <c r="B16" s="95">
        <v>4</v>
      </c>
      <c r="C16" s="66"/>
      <c r="D16" s="67" t="s">
        <v>364</v>
      </c>
      <c r="E16" s="92" t="s">
        <v>466</v>
      </c>
      <c r="F16" s="66"/>
      <c r="G16" s="129"/>
      <c r="H16" s="97" t="s">
        <v>44</v>
      </c>
      <c r="I16" s="97" t="s">
        <v>45</v>
      </c>
      <c r="J16" s="94" t="s">
        <v>121</v>
      </c>
      <c r="K16" s="66"/>
      <c r="L16" s="68" t="s">
        <v>68</v>
      </c>
      <c r="M16" s="69">
        <v>43346</v>
      </c>
      <c r="N16" s="69"/>
      <c r="O16" s="70" t="s">
        <v>48</v>
      </c>
      <c r="P16" s="65">
        <v>45048</v>
      </c>
      <c r="Q16" s="74" t="s">
        <v>273</v>
      </c>
      <c r="R16" s="74"/>
      <c r="S16" s="70" t="s">
        <v>482</v>
      </c>
      <c r="T16" s="70" t="s">
        <v>523</v>
      </c>
      <c r="U16" s="71" t="s">
        <v>270</v>
      </c>
      <c r="V16" s="75" t="s">
        <v>269</v>
      </c>
      <c r="W16" s="72">
        <v>43346</v>
      </c>
      <c r="X16" s="75" t="s">
        <v>355</v>
      </c>
      <c r="Y16" s="75" t="s">
        <v>274</v>
      </c>
      <c r="Z16" s="75"/>
      <c r="AA16" s="75"/>
    </row>
    <row r="17" spans="1:27" s="73" customFormat="1" ht="34.5" hidden="1" x14ac:dyDescent="0.3">
      <c r="A17" s="62"/>
      <c r="B17" s="65">
        <v>5</v>
      </c>
      <c r="C17" s="56" t="s">
        <v>337</v>
      </c>
      <c r="D17" s="56" t="s">
        <v>430</v>
      </c>
      <c r="E17" s="80" t="s">
        <v>431</v>
      </c>
      <c r="F17" s="77" t="s">
        <v>432</v>
      </c>
      <c r="G17" s="79" t="s">
        <v>433</v>
      </c>
      <c r="H17" s="57" t="s">
        <v>44</v>
      </c>
      <c r="I17" s="57" t="s">
        <v>45</v>
      </c>
      <c r="J17" s="80" t="s">
        <v>102</v>
      </c>
      <c r="K17" s="57"/>
      <c r="L17" s="82" t="s">
        <v>68</v>
      </c>
      <c r="M17" s="58">
        <v>43353</v>
      </c>
      <c r="N17" s="58"/>
      <c r="O17" s="59" t="s">
        <v>78</v>
      </c>
      <c r="P17" s="57"/>
      <c r="Q17" s="122" t="s">
        <v>344</v>
      </c>
      <c r="R17" s="123"/>
      <c r="S17" s="70" t="s">
        <v>525</v>
      </c>
      <c r="T17" s="70" t="s">
        <v>523</v>
      </c>
      <c r="U17" s="60" t="s">
        <v>270</v>
      </c>
      <c r="V17" s="76" t="s">
        <v>269</v>
      </c>
      <c r="W17" s="61">
        <v>43353</v>
      </c>
      <c r="X17" s="76"/>
      <c r="Y17" s="75"/>
      <c r="Z17" s="75"/>
      <c r="AA17" s="75"/>
    </row>
    <row r="18" spans="1:27" s="73" customFormat="1" ht="34.5" hidden="1" x14ac:dyDescent="0.3">
      <c r="A18" s="88"/>
      <c r="B18" s="65">
        <v>6</v>
      </c>
      <c r="C18" s="56" t="s">
        <v>437</v>
      </c>
      <c r="D18" s="56" t="s">
        <v>338</v>
      </c>
      <c r="E18" s="80" t="s">
        <v>436</v>
      </c>
      <c r="F18" s="77" t="s">
        <v>435</v>
      </c>
      <c r="G18" s="79" t="s">
        <v>434</v>
      </c>
      <c r="H18" s="77" t="s">
        <v>44</v>
      </c>
      <c r="I18" s="77" t="s">
        <v>45</v>
      </c>
      <c r="J18" s="78" t="s">
        <v>67</v>
      </c>
      <c r="K18" s="77"/>
      <c r="L18" s="82" t="s">
        <v>47</v>
      </c>
      <c r="M18" s="87">
        <v>43363</v>
      </c>
      <c r="N18" s="87"/>
      <c r="O18" s="89" t="s">
        <v>78</v>
      </c>
      <c r="P18" s="77"/>
      <c r="Q18" s="122" t="s">
        <v>345</v>
      </c>
      <c r="R18" s="122"/>
      <c r="S18" s="70" t="s">
        <v>525</v>
      </c>
      <c r="T18" s="70" t="s">
        <v>523</v>
      </c>
      <c r="U18" s="90" t="s">
        <v>270</v>
      </c>
      <c r="V18" s="76" t="s">
        <v>269</v>
      </c>
      <c r="W18" s="91">
        <v>43364</v>
      </c>
      <c r="X18" s="76"/>
      <c r="Y18" s="75"/>
      <c r="Z18" s="75"/>
      <c r="AA18" s="75"/>
    </row>
    <row r="19" spans="1:27" s="73" customFormat="1" ht="34.5" hidden="1" x14ac:dyDescent="0.3">
      <c r="A19" s="62"/>
      <c r="B19" s="95">
        <v>7</v>
      </c>
      <c r="C19" s="56" t="s">
        <v>357</v>
      </c>
      <c r="D19" s="56" t="s">
        <v>356</v>
      </c>
      <c r="E19" s="81" t="s">
        <v>465</v>
      </c>
      <c r="F19" s="57"/>
      <c r="G19" s="79" t="s">
        <v>443</v>
      </c>
      <c r="H19" s="57" t="s">
        <v>358</v>
      </c>
      <c r="I19" s="57" t="s">
        <v>359</v>
      </c>
      <c r="J19" s="78" t="s">
        <v>86</v>
      </c>
      <c r="K19" s="57"/>
      <c r="L19" s="82" t="s">
        <v>68</v>
      </c>
      <c r="M19" s="58">
        <v>43370</v>
      </c>
      <c r="N19" s="58"/>
      <c r="O19" s="59" t="s">
        <v>78</v>
      </c>
      <c r="P19" s="57"/>
      <c r="Q19" s="122" t="s">
        <v>346</v>
      </c>
      <c r="R19" s="123"/>
      <c r="S19" s="70" t="s">
        <v>480</v>
      </c>
      <c r="T19" s="70" t="s">
        <v>523</v>
      </c>
      <c r="U19" s="60" t="s">
        <v>270</v>
      </c>
      <c r="V19" s="76" t="s">
        <v>269</v>
      </c>
      <c r="W19" s="61">
        <v>43370</v>
      </c>
      <c r="X19" s="76"/>
      <c r="Y19" s="75"/>
      <c r="Z19" s="75"/>
      <c r="AA19" s="75"/>
    </row>
    <row r="20" spans="1:27" s="73" customFormat="1" ht="34.5" hidden="1" x14ac:dyDescent="0.3">
      <c r="A20" s="62"/>
      <c r="B20" s="65">
        <v>8</v>
      </c>
      <c r="C20" s="56" t="s">
        <v>357</v>
      </c>
      <c r="D20" s="56" t="s">
        <v>356</v>
      </c>
      <c r="E20" s="81" t="s">
        <v>465</v>
      </c>
      <c r="F20" s="57"/>
      <c r="G20" s="79" t="s">
        <v>443</v>
      </c>
      <c r="H20" s="57" t="s">
        <v>358</v>
      </c>
      <c r="I20" s="57" t="s">
        <v>359</v>
      </c>
      <c r="J20" s="78" t="s">
        <v>86</v>
      </c>
      <c r="K20" s="57"/>
      <c r="L20" s="82" t="s">
        <v>250</v>
      </c>
      <c r="M20" s="58">
        <v>43370</v>
      </c>
      <c r="N20" s="58"/>
      <c r="O20" s="59" t="s">
        <v>78</v>
      </c>
      <c r="P20" s="121"/>
      <c r="Q20" s="122" t="s">
        <v>360</v>
      </c>
      <c r="R20" s="123"/>
      <c r="S20" s="70" t="s">
        <v>480</v>
      </c>
      <c r="T20" s="70" t="s">
        <v>523</v>
      </c>
      <c r="U20" s="60" t="s">
        <v>270</v>
      </c>
      <c r="V20" s="76" t="s">
        <v>269</v>
      </c>
      <c r="W20" s="61">
        <v>43370</v>
      </c>
      <c r="X20" s="76" t="s">
        <v>361</v>
      </c>
      <c r="Y20" s="75" t="s">
        <v>274</v>
      </c>
      <c r="Z20" s="75"/>
      <c r="AA20" s="75"/>
    </row>
    <row r="21" spans="1:27" s="73" customFormat="1" ht="34.5" hidden="1" x14ac:dyDescent="0.3">
      <c r="B21" s="65">
        <v>9</v>
      </c>
      <c r="C21" s="66"/>
      <c r="D21" s="67" t="s">
        <v>365</v>
      </c>
      <c r="E21" s="92" t="s">
        <v>441</v>
      </c>
      <c r="F21" s="66"/>
      <c r="G21" s="129"/>
      <c r="H21" s="97" t="s">
        <v>44</v>
      </c>
      <c r="I21" s="97" t="s">
        <v>45</v>
      </c>
      <c r="J21" s="94" t="s">
        <v>86</v>
      </c>
      <c r="K21" s="66"/>
      <c r="L21" s="68" t="s">
        <v>68</v>
      </c>
      <c r="M21" s="69">
        <v>43371</v>
      </c>
      <c r="N21" s="69"/>
      <c r="O21" s="70" t="s">
        <v>48</v>
      </c>
      <c r="P21" s="65">
        <v>45413</v>
      </c>
      <c r="Q21" s="74" t="s">
        <v>304</v>
      </c>
      <c r="R21" s="74"/>
      <c r="S21" s="70" t="s">
        <v>488</v>
      </c>
      <c r="T21" s="70" t="s">
        <v>486</v>
      </c>
      <c r="U21" s="71" t="s">
        <v>270</v>
      </c>
      <c r="V21" s="75" t="s">
        <v>269</v>
      </c>
      <c r="W21" s="72">
        <v>43371</v>
      </c>
      <c r="X21" s="75" t="s">
        <v>375</v>
      </c>
      <c r="Y21" s="75" t="s">
        <v>376</v>
      </c>
      <c r="Z21" s="75"/>
      <c r="AA21" s="75"/>
    </row>
    <row r="22" spans="1:27" s="73" customFormat="1" ht="34.5" hidden="1" x14ac:dyDescent="0.3">
      <c r="B22" s="95">
        <v>10</v>
      </c>
      <c r="C22" s="66"/>
      <c r="D22" s="67" t="s">
        <v>366</v>
      </c>
      <c r="E22" s="92" t="s">
        <v>467</v>
      </c>
      <c r="F22" s="66"/>
      <c r="G22" s="129"/>
      <c r="H22" s="66" t="s">
        <v>44</v>
      </c>
      <c r="I22" s="66" t="s">
        <v>487</v>
      </c>
      <c r="J22" s="94" t="s">
        <v>77</v>
      </c>
      <c r="K22" s="66"/>
      <c r="L22" s="68" t="s">
        <v>68</v>
      </c>
      <c r="M22" s="69">
        <v>43371</v>
      </c>
      <c r="N22" s="69"/>
      <c r="O22" s="70" t="s">
        <v>48</v>
      </c>
      <c r="P22" s="65">
        <v>45485</v>
      </c>
      <c r="Q22" s="74" t="s">
        <v>305</v>
      </c>
      <c r="R22" s="74"/>
      <c r="S22" s="70" t="s">
        <v>525</v>
      </c>
      <c r="T22" s="70" t="s">
        <v>523</v>
      </c>
      <c r="U22" s="71" t="s">
        <v>270</v>
      </c>
      <c r="V22" s="75" t="s">
        <v>269</v>
      </c>
      <c r="W22" s="72">
        <v>43371</v>
      </c>
      <c r="X22" s="75" t="s">
        <v>377</v>
      </c>
      <c r="Y22" s="75" t="s">
        <v>274</v>
      </c>
      <c r="Z22" s="75"/>
      <c r="AA22" s="75"/>
    </row>
    <row r="23" spans="1:27" s="73" customFormat="1" ht="34.5" hidden="1" x14ac:dyDescent="0.3">
      <c r="B23" s="65">
        <v>11</v>
      </c>
      <c r="C23" s="66"/>
      <c r="D23" s="67" t="s">
        <v>276</v>
      </c>
      <c r="E23" s="92" t="s">
        <v>465</v>
      </c>
      <c r="F23" s="66"/>
      <c r="G23" s="93"/>
      <c r="H23" s="66" t="s">
        <v>44</v>
      </c>
      <c r="I23" s="66"/>
      <c r="J23" s="94" t="s">
        <v>86</v>
      </c>
      <c r="K23" s="66"/>
      <c r="L23" s="68" t="s">
        <v>68</v>
      </c>
      <c r="M23" s="69">
        <v>43371</v>
      </c>
      <c r="N23" s="69"/>
      <c r="O23" s="70" t="s">
        <v>48</v>
      </c>
      <c r="P23" s="65">
        <v>45487</v>
      </c>
      <c r="Q23" s="74" t="s">
        <v>306</v>
      </c>
      <c r="R23" s="74"/>
      <c r="S23" s="70" t="s">
        <v>525</v>
      </c>
      <c r="T23" s="70" t="s">
        <v>523</v>
      </c>
      <c r="U23" s="71" t="s">
        <v>270</v>
      </c>
      <c r="V23" s="75" t="s">
        <v>269</v>
      </c>
      <c r="W23" s="72">
        <v>43371</v>
      </c>
      <c r="X23" s="75" t="s">
        <v>378</v>
      </c>
      <c r="Y23" s="75" t="s">
        <v>379</v>
      </c>
      <c r="Z23" s="75"/>
      <c r="AA23" s="75"/>
    </row>
    <row r="24" spans="1:27" s="73" customFormat="1" ht="34.5" hidden="1" x14ac:dyDescent="0.3">
      <c r="B24" s="65">
        <v>12</v>
      </c>
      <c r="C24" s="66"/>
      <c r="D24" s="67" t="s">
        <v>367</v>
      </c>
      <c r="E24" s="92" t="s">
        <v>468</v>
      </c>
      <c r="F24" s="66"/>
      <c r="G24" s="93" t="s">
        <v>454</v>
      </c>
      <c r="H24" s="66" t="s">
        <v>44</v>
      </c>
      <c r="I24" s="66" t="s">
        <v>487</v>
      </c>
      <c r="J24" s="94" t="s">
        <v>77</v>
      </c>
      <c r="K24" s="66"/>
      <c r="L24" s="68" t="s">
        <v>68</v>
      </c>
      <c r="M24" s="69">
        <v>43382</v>
      </c>
      <c r="N24" s="69"/>
      <c r="O24" s="70" t="s">
        <v>48</v>
      </c>
      <c r="P24" s="65">
        <v>45532</v>
      </c>
      <c r="Q24" s="74" t="s">
        <v>307</v>
      </c>
      <c r="R24" s="74"/>
      <c r="S24" s="70" t="s">
        <v>525</v>
      </c>
      <c r="T24" s="70" t="s">
        <v>523</v>
      </c>
      <c r="U24" s="71" t="s">
        <v>270</v>
      </c>
      <c r="V24" s="75" t="s">
        <v>269</v>
      </c>
      <c r="W24" s="72">
        <v>43382</v>
      </c>
      <c r="X24" s="75" t="s">
        <v>380</v>
      </c>
      <c r="Y24" s="75" t="s">
        <v>274</v>
      </c>
      <c r="Z24" s="75"/>
      <c r="AA24" s="75"/>
    </row>
    <row r="25" spans="1:27" s="73" customFormat="1" ht="34.5" hidden="1" x14ac:dyDescent="0.3">
      <c r="B25" s="95">
        <v>13</v>
      </c>
      <c r="C25" s="66"/>
      <c r="D25" s="67" t="s">
        <v>368</v>
      </c>
      <c r="E25" s="92" t="s">
        <v>469</v>
      </c>
      <c r="F25" s="66"/>
      <c r="G25" s="93" t="s">
        <v>455</v>
      </c>
      <c r="H25" s="66" t="s">
        <v>44</v>
      </c>
      <c r="I25" s="66"/>
      <c r="J25" s="94" t="s">
        <v>121</v>
      </c>
      <c r="K25" s="66"/>
      <c r="L25" s="68" t="s">
        <v>68</v>
      </c>
      <c r="M25" s="69">
        <v>43384</v>
      </c>
      <c r="N25" s="69"/>
      <c r="O25" s="70" t="s">
        <v>48</v>
      </c>
      <c r="P25" s="65">
        <v>45591</v>
      </c>
      <c r="Q25" s="74" t="s">
        <v>308</v>
      </c>
      <c r="R25" s="74"/>
      <c r="S25" s="70" t="s">
        <v>525</v>
      </c>
      <c r="T25" s="70" t="s">
        <v>486</v>
      </c>
      <c r="U25" s="71" t="s">
        <v>270</v>
      </c>
      <c r="V25" s="75" t="s">
        <v>269</v>
      </c>
      <c r="W25" s="72">
        <v>43384</v>
      </c>
      <c r="X25" s="75" t="s">
        <v>381</v>
      </c>
      <c r="Y25" s="75" t="s">
        <v>382</v>
      </c>
      <c r="Z25" s="75"/>
      <c r="AA25" s="75"/>
    </row>
    <row r="26" spans="1:27" s="73" customFormat="1" ht="34.5" hidden="1" x14ac:dyDescent="0.3">
      <c r="B26" s="65">
        <v>14</v>
      </c>
      <c r="C26" s="66"/>
      <c r="D26" s="67" t="s">
        <v>277</v>
      </c>
      <c r="E26" s="92" t="s">
        <v>466</v>
      </c>
      <c r="F26" s="66"/>
      <c r="G26" s="93" t="s">
        <v>456</v>
      </c>
      <c r="H26" s="66" t="s">
        <v>44</v>
      </c>
      <c r="I26" s="66"/>
      <c r="J26" s="94" t="s">
        <v>121</v>
      </c>
      <c r="K26" s="66"/>
      <c r="L26" s="68" t="s">
        <v>68</v>
      </c>
      <c r="M26" s="69">
        <v>43396</v>
      </c>
      <c r="N26" s="69"/>
      <c r="O26" s="70" t="s">
        <v>48</v>
      </c>
      <c r="P26" s="65">
        <v>45809</v>
      </c>
      <c r="Q26" s="74" t="s">
        <v>309</v>
      </c>
      <c r="R26" s="74"/>
      <c r="S26" s="70" t="s">
        <v>481</v>
      </c>
      <c r="T26" s="70" t="s">
        <v>523</v>
      </c>
      <c r="U26" s="71" t="s">
        <v>270</v>
      </c>
      <c r="V26" s="75" t="s">
        <v>269</v>
      </c>
      <c r="W26" s="72">
        <v>43396</v>
      </c>
      <c r="X26" s="75" t="s">
        <v>383</v>
      </c>
      <c r="Y26" s="75" t="s">
        <v>274</v>
      </c>
      <c r="Z26" s="75"/>
      <c r="AA26" s="75"/>
    </row>
    <row r="27" spans="1:27" s="73" customFormat="1" ht="34.5" hidden="1" x14ac:dyDescent="0.3">
      <c r="B27" s="65">
        <v>15</v>
      </c>
      <c r="C27" s="66"/>
      <c r="D27" s="67" t="s">
        <v>278</v>
      </c>
      <c r="E27" s="92" t="s">
        <v>465</v>
      </c>
      <c r="F27" s="66"/>
      <c r="G27" s="93" t="s">
        <v>457</v>
      </c>
      <c r="H27" s="66" t="s">
        <v>44</v>
      </c>
      <c r="I27" s="66" t="s">
        <v>105</v>
      </c>
      <c r="J27" s="94" t="s">
        <v>86</v>
      </c>
      <c r="K27" s="66"/>
      <c r="L27" s="68" t="s">
        <v>68</v>
      </c>
      <c r="M27" s="69">
        <v>43404</v>
      </c>
      <c r="N27" s="69"/>
      <c r="O27" s="70" t="s">
        <v>48</v>
      </c>
      <c r="P27" s="65">
        <v>45997</v>
      </c>
      <c r="Q27" s="74" t="s">
        <v>272</v>
      </c>
      <c r="R27" s="74"/>
      <c r="S27" s="70" t="s">
        <v>482</v>
      </c>
      <c r="T27" s="70" t="s">
        <v>523</v>
      </c>
      <c r="U27" s="71" t="s">
        <v>270</v>
      </c>
      <c r="V27" s="75" t="s">
        <v>269</v>
      </c>
      <c r="W27" s="72">
        <v>43404</v>
      </c>
      <c r="X27" s="75" t="s">
        <v>384</v>
      </c>
      <c r="Y27" s="75" t="s">
        <v>385</v>
      </c>
      <c r="Z27" s="75"/>
      <c r="AA27" s="75"/>
    </row>
    <row r="28" spans="1:27" s="73" customFormat="1" ht="34.5" hidden="1" x14ac:dyDescent="0.3">
      <c r="B28" s="95">
        <v>16</v>
      </c>
      <c r="C28" s="66"/>
      <c r="D28" s="67" t="s">
        <v>279</v>
      </c>
      <c r="E28" s="92" t="s">
        <v>466</v>
      </c>
      <c r="F28" s="66"/>
      <c r="G28" s="93"/>
      <c r="H28" s="66" t="s">
        <v>44</v>
      </c>
      <c r="I28" s="66" t="s">
        <v>147</v>
      </c>
      <c r="J28" s="94" t="s">
        <v>77</v>
      </c>
      <c r="K28" s="66"/>
      <c r="L28" s="68" t="s">
        <v>68</v>
      </c>
      <c r="M28" s="69">
        <v>43416</v>
      </c>
      <c r="N28" s="69"/>
      <c r="O28" s="70" t="s">
        <v>48</v>
      </c>
      <c r="P28" s="65">
        <v>45175</v>
      </c>
      <c r="Q28" s="74" t="s">
        <v>310</v>
      </c>
      <c r="R28" s="74"/>
      <c r="S28" s="70" t="s">
        <v>525</v>
      </c>
      <c r="T28" s="70" t="s">
        <v>523</v>
      </c>
      <c r="U28" s="71" t="s">
        <v>270</v>
      </c>
      <c r="V28" s="75" t="s">
        <v>269</v>
      </c>
      <c r="W28" s="72">
        <v>43416</v>
      </c>
      <c r="X28" s="75" t="s">
        <v>386</v>
      </c>
      <c r="Y28" s="75" t="s">
        <v>387</v>
      </c>
      <c r="Z28" s="75"/>
      <c r="AA28" s="75"/>
    </row>
    <row r="29" spans="1:27" s="73" customFormat="1" ht="34.5" hidden="1" x14ac:dyDescent="0.3">
      <c r="A29" s="88"/>
      <c r="B29" s="65">
        <v>17</v>
      </c>
      <c r="C29" s="56" t="s">
        <v>453</v>
      </c>
      <c r="D29" s="56" t="s">
        <v>339</v>
      </c>
      <c r="E29" s="77" t="s">
        <v>441</v>
      </c>
      <c r="F29" s="77"/>
      <c r="G29" s="79" t="s">
        <v>442</v>
      </c>
      <c r="H29" s="77" t="s">
        <v>44</v>
      </c>
      <c r="I29" s="77" t="s">
        <v>45</v>
      </c>
      <c r="J29" s="78" t="s">
        <v>86</v>
      </c>
      <c r="K29" s="77"/>
      <c r="L29" s="105" t="s">
        <v>68</v>
      </c>
      <c r="M29" s="87">
        <v>43420</v>
      </c>
      <c r="N29" s="87"/>
      <c r="O29" s="89" t="s">
        <v>69</v>
      </c>
      <c r="P29" s="78" t="s">
        <v>474</v>
      </c>
      <c r="Q29" s="122" t="s">
        <v>347</v>
      </c>
      <c r="R29" s="122"/>
      <c r="S29" s="70" t="s">
        <v>481</v>
      </c>
      <c r="T29" s="70" t="s">
        <v>486</v>
      </c>
      <c r="U29" s="90" t="s">
        <v>270</v>
      </c>
      <c r="V29" s="76" t="s">
        <v>269</v>
      </c>
      <c r="W29" s="91"/>
      <c r="X29" s="124"/>
      <c r="Y29" s="75" t="s">
        <v>444</v>
      </c>
      <c r="Z29" s="75"/>
      <c r="AA29" s="75"/>
    </row>
    <row r="30" spans="1:27" s="73" customFormat="1" ht="34.5" hidden="1" x14ac:dyDescent="0.3">
      <c r="B30" s="65">
        <v>18</v>
      </c>
      <c r="C30" s="66"/>
      <c r="D30" s="67" t="s">
        <v>280</v>
      </c>
      <c r="E30" s="92" t="s">
        <v>468</v>
      </c>
      <c r="F30" s="66"/>
      <c r="G30" s="93" t="s">
        <v>458</v>
      </c>
      <c r="H30" s="66" t="s">
        <v>44</v>
      </c>
      <c r="I30" s="66" t="s">
        <v>487</v>
      </c>
      <c r="J30" s="94" t="s">
        <v>77</v>
      </c>
      <c r="K30" s="66"/>
      <c r="L30" s="68" t="s">
        <v>68</v>
      </c>
      <c r="M30" s="69">
        <v>43424</v>
      </c>
      <c r="N30" s="69"/>
      <c r="O30" s="70" t="s">
        <v>48</v>
      </c>
      <c r="P30" s="65">
        <v>46309</v>
      </c>
      <c r="Q30" s="74" t="s">
        <v>311</v>
      </c>
      <c r="R30" s="74"/>
      <c r="S30" s="70" t="s">
        <v>525</v>
      </c>
      <c r="T30" s="70" t="s">
        <v>523</v>
      </c>
      <c r="U30" s="71" t="s">
        <v>270</v>
      </c>
      <c r="V30" s="75" t="s">
        <v>269</v>
      </c>
      <c r="W30" s="72">
        <v>43424</v>
      </c>
      <c r="X30" s="75" t="s">
        <v>388</v>
      </c>
      <c r="Y30" s="75" t="s">
        <v>274</v>
      </c>
      <c r="Z30" s="75"/>
      <c r="AA30" s="75"/>
    </row>
    <row r="31" spans="1:27" s="73" customFormat="1" ht="34.5" hidden="1" x14ac:dyDescent="0.3">
      <c r="B31" s="95">
        <v>19</v>
      </c>
      <c r="C31" s="66"/>
      <c r="D31" s="67" t="s">
        <v>281</v>
      </c>
      <c r="E31" s="92" t="s">
        <v>470</v>
      </c>
      <c r="F31" s="66"/>
      <c r="G31" s="93" t="s">
        <v>459</v>
      </c>
      <c r="H31" s="66" t="s">
        <v>44</v>
      </c>
      <c r="I31" s="66"/>
      <c r="J31" s="94" t="s">
        <v>116</v>
      </c>
      <c r="K31" s="66"/>
      <c r="L31" s="68" t="s">
        <v>68</v>
      </c>
      <c r="M31" s="69">
        <v>43426</v>
      </c>
      <c r="N31" s="69"/>
      <c r="O31" s="70" t="s">
        <v>48</v>
      </c>
      <c r="P31" s="65">
        <v>46408</v>
      </c>
      <c r="Q31" s="74" t="s">
        <v>271</v>
      </c>
      <c r="R31" s="74"/>
      <c r="S31" s="70" t="s">
        <v>482</v>
      </c>
      <c r="T31" s="70" t="s">
        <v>485</v>
      </c>
      <c r="U31" s="71" t="s">
        <v>270</v>
      </c>
      <c r="V31" s="75" t="s">
        <v>269</v>
      </c>
      <c r="W31" s="72">
        <v>43431</v>
      </c>
      <c r="X31" s="75" t="s">
        <v>389</v>
      </c>
      <c r="Y31" s="75" t="s">
        <v>390</v>
      </c>
      <c r="Z31" s="75"/>
      <c r="AA31" s="75"/>
    </row>
    <row r="32" spans="1:27" s="73" customFormat="1" ht="34.5" hidden="1" x14ac:dyDescent="0.3">
      <c r="B32" s="65">
        <v>20</v>
      </c>
      <c r="C32" s="66"/>
      <c r="D32" s="67" t="s">
        <v>283</v>
      </c>
      <c r="E32" s="92" t="s">
        <v>468</v>
      </c>
      <c r="F32" s="66"/>
      <c r="G32" s="93" t="s">
        <v>461</v>
      </c>
      <c r="H32" s="66" t="s">
        <v>44</v>
      </c>
      <c r="I32" s="66"/>
      <c r="J32" s="94" t="s">
        <v>77</v>
      </c>
      <c r="K32" s="66"/>
      <c r="L32" s="68" t="s">
        <v>68</v>
      </c>
      <c r="M32" s="69">
        <v>43439</v>
      </c>
      <c r="N32" s="69"/>
      <c r="O32" s="70" t="s">
        <v>48</v>
      </c>
      <c r="P32" s="65">
        <v>46668</v>
      </c>
      <c r="Q32" s="74" t="s">
        <v>313</v>
      </c>
      <c r="R32" s="74"/>
      <c r="S32" s="70" t="s">
        <v>525</v>
      </c>
      <c r="T32" s="70" t="s">
        <v>523</v>
      </c>
      <c r="U32" s="71" t="s">
        <v>270</v>
      </c>
      <c r="V32" s="75" t="s">
        <v>269</v>
      </c>
      <c r="W32" s="72">
        <v>43439</v>
      </c>
      <c r="X32" s="75" t="s">
        <v>391</v>
      </c>
      <c r="Y32" s="75" t="s">
        <v>392</v>
      </c>
      <c r="Z32" s="75"/>
      <c r="AA32" s="75"/>
    </row>
    <row r="33" spans="1:27" s="54" customFormat="1" ht="34.5" hidden="1" x14ac:dyDescent="0.3">
      <c r="B33" s="65">
        <v>21</v>
      </c>
      <c r="C33" s="56" t="s">
        <v>496</v>
      </c>
      <c r="D33" s="56" t="s">
        <v>495</v>
      </c>
      <c r="E33" s="78" t="s">
        <v>441</v>
      </c>
      <c r="F33" s="78"/>
      <c r="G33" s="79"/>
      <c r="H33" s="57" t="s">
        <v>44</v>
      </c>
      <c r="I33" s="57" t="s">
        <v>45</v>
      </c>
      <c r="J33" s="78" t="s">
        <v>86</v>
      </c>
      <c r="K33" s="78"/>
      <c r="L33" s="105" t="s">
        <v>68</v>
      </c>
      <c r="M33" s="58">
        <v>43441</v>
      </c>
      <c r="N33" s="58"/>
      <c r="O33" s="84" t="s">
        <v>78</v>
      </c>
      <c r="P33" s="84"/>
      <c r="Q33" s="85" t="s">
        <v>497</v>
      </c>
      <c r="R33" s="86"/>
      <c r="S33" s="70" t="s">
        <v>525</v>
      </c>
      <c r="T33" s="70" t="s">
        <v>486</v>
      </c>
      <c r="U33" s="60" t="s">
        <v>270</v>
      </c>
      <c r="V33" s="76"/>
      <c r="W33" s="61"/>
      <c r="X33" s="76"/>
      <c r="Y33" s="75"/>
      <c r="Z33" s="75"/>
      <c r="AA33" s="75"/>
    </row>
    <row r="34" spans="1:27" s="73" customFormat="1" ht="34.5" hidden="1" x14ac:dyDescent="0.3">
      <c r="B34" s="95">
        <v>22</v>
      </c>
      <c r="C34" s="66"/>
      <c r="D34" s="67" t="s">
        <v>282</v>
      </c>
      <c r="E34" s="92" t="s">
        <v>465</v>
      </c>
      <c r="F34" s="66"/>
      <c r="G34" s="93" t="s">
        <v>460</v>
      </c>
      <c r="H34" s="66" t="s">
        <v>44</v>
      </c>
      <c r="I34" s="66"/>
      <c r="J34" s="94" t="s">
        <v>86</v>
      </c>
      <c r="K34" s="66"/>
      <c r="L34" s="68" t="s">
        <v>68</v>
      </c>
      <c r="M34" s="69">
        <v>43445</v>
      </c>
      <c r="N34" s="69"/>
      <c r="O34" s="70" t="s">
        <v>48</v>
      </c>
      <c r="P34" s="65">
        <v>46624</v>
      </c>
      <c r="Q34" s="74" t="s">
        <v>312</v>
      </c>
      <c r="R34" s="74"/>
      <c r="S34" s="70" t="s">
        <v>525</v>
      </c>
      <c r="T34" s="70" t="s">
        <v>523</v>
      </c>
      <c r="U34" s="71" t="s">
        <v>270</v>
      </c>
      <c r="V34" s="75" t="s">
        <v>269</v>
      </c>
      <c r="W34" s="72">
        <v>43445</v>
      </c>
      <c r="X34" s="75" t="s">
        <v>393</v>
      </c>
      <c r="Y34" s="75" t="s">
        <v>274</v>
      </c>
      <c r="Z34" s="75"/>
      <c r="AA34" s="75"/>
    </row>
    <row r="35" spans="1:27" s="73" customFormat="1" ht="86.25" hidden="1" x14ac:dyDescent="0.3">
      <c r="A35" s="83"/>
      <c r="B35" s="65">
        <v>23</v>
      </c>
      <c r="C35" s="56" t="s">
        <v>445</v>
      </c>
      <c r="D35" s="56" t="s">
        <v>446</v>
      </c>
      <c r="E35" s="78" t="s">
        <v>447</v>
      </c>
      <c r="F35" s="78"/>
      <c r="G35" s="79"/>
      <c r="H35" s="57" t="s">
        <v>44</v>
      </c>
      <c r="I35" s="57" t="s">
        <v>45</v>
      </c>
      <c r="J35" s="78" t="s">
        <v>67</v>
      </c>
      <c r="K35" s="78"/>
      <c r="L35" s="82" t="s">
        <v>87</v>
      </c>
      <c r="M35" s="87">
        <v>43447</v>
      </c>
      <c r="N35" s="87"/>
      <c r="O35" s="84" t="s">
        <v>69</v>
      </c>
      <c r="P35" s="78" t="s">
        <v>473</v>
      </c>
      <c r="Q35" s="84" t="s">
        <v>449</v>
      </c>
      <c r="R35" s="84"/>
      <c r="S35" s="70" t="s">
        <v>526</v>
      </c>
      <c r="T35" s="70" t="s">
        <v>523</v>
      </c>
      <c r="U35" s="60" t="s">
        <v>270</v>
      </c>
      <c r="V35" s="76" t="s">
        <v>269</v>
      </c>
      <c r="W35" s="61">
        <v>43447</v>
      </c>
      <c r="X35" s="76" t="s">
        <v>448</v>
      </c>
      <c r="Y35" s="75" t="s">
        <v>450</v>
      </c>
      <c r="Z35" s="75"/>
      <c r="AA35" s="75"/>
    </row>
    <row r="36" spans="1:27" s="73" customFormat="1" ht="34.5" hidden="1" x14ac:dyDescent="0.3">
      <c r="B36" s="65">
        <v>24</v>
      </c>
      <c r="C36" s="66" t="s">
        <v>565</v>
      </c>
      <c r="D36" s="67" t="s">
        <v>284</v>
      </c>
      <c r="E36" s="92" t="s">
        <v>441</v>
      </c>
      <c r="F36" s="66"/>
      <c r="G36" s="93" t="s">
        <v>462</v>
      </c>
      <c r="H36" s="66" t="s">
        <v>44</v>
      </c>
      <c r="I36" s="66" t="s">
        <v>45</v>
      </c>
      <c r="J36" s="94" t="s">
        <v>86</v>
      </c>
      <c r="K36" s="66"/>
      <c r="L36" s="68" t="s">
        <v>68</v>
      </c>
      <c r="M36" s="69">
        <v>43452</v>
      </c>
      <c r="N36" s="69"/>
      <c r="O36" s="70" t="s">
        <v>48</v>
      </c>
      <c r="P36" s="65">
        <v>46993</v>
      </c>
      <c r="Q36" s="74" t="s">
        <v>479</v>
      </c>
      <c r="R36" s="74"/>
      <c r="S36" s="70" t="s">
        <v>525</v>
      </c>
      <c r="T36" s="70" t="s">
        <v>486</v>
      </c>
      <c r="U36" s="71" t="s">
        <v>270</v>
      </c>
      <c r="V36" s="75" t="s">
        <v>269</v>
      </c>
      <c r="W36" s="72">
        <v>43452</v>
      </c>
      <c r="X36" s="75" t="s">
        <v>394</v>
      </c>
      <c r="Y36" s="75" t="s">
        <v>395</v>
      </c>
      <c r="Z36" s="75"/>
      <c r="AA36" s="75"/>
    </row>
    <row r="37" spans="1:27" s="73" customFormat="1" ht="51.75" hidden="1" x14ac:dyDescent="0.3">
      <c r="B37" s="95">
        <v>25</v>
      </c>
      <c r="C37" s="66"/>
      <c r="D37" s="67" t="s">
        <v>285</v>
      </c>
      <c r="E37" s="92" t="s">
        <v>441</v>
      </c>
      <c r="F37" s="66"/>
      <c r="G37" s="93" t="s">
        <v>463</v>
      </c>
      <c r="H37" s="66" t="s">
        <v>44</v>
      </c>
      <c r="I37" s="66" t="s">
        <v>490</v>
      </c>
      <c r="J37" s="94" t="s">
        <v>86</v>
      </c>
      <c r="K37" s="66"/>
      <c r="L37" s="68" t="s">
        <v>68</v>
      </c>
      <c r="M37" s="69">
        <v>43452</v>
      </c>
      <c r="N37" s="69"/>
      <c r="O37" s="70" t="s">
        <v>48</v>
      </c>
      <c r="P37" s="65">
        <v>46999</v>
      </c>
      <c r="Q37" s="74" t="s">
        <v>314</v>
      </c>
      <c r="R37" s="74"/>
      <c r="S37" s="70" t="s">
        <v>489</v>
      </c>
      <c r="T37" s="70" t="s">
        <v>486</v>
      </c>
      <c r="U37" s="71" t="s">
        <v>270</v>
      </c>
      <c r="V37" s="75" t="s">
        <v>269</v>
      </c>
      <c r="W37" s="72">
        <v>43452</v>
      </c>
      <c r="X37" s="75" t="s">
        <v>396</v>
      </c>
      <c r="Y37" s="75" t="s">
        <v>397</v>
      </c>
      <c r="Z37" s="75"/>
      <c r="AA37" s="75"/>
    </row>
    <row r="38" spans="1:27" s="73" customFormat="1" ht="34.5" hidden="1" x14ac:dyDescent="0.3">
      <c r="B38" s="65">
        <v>26</v>
      </c>
      <c r="C38" s="66"/>
      <c r="D38" s="67" t="s">
        <v>286</v>
      </c>
      <c r="E38" s="92" t="s">
        <v>441</v>
      </c>
      <c r="F38" s="66"/>
      <c r="G38" s="93"/>
      <c r="H38" s="66" t="s">
        <v>44</v>
      </c>
      <c r="I38" s="66" t="s">
        <v>487</v>
      </c>
      <c r="J38" s="94" t="s">
        <v>86</v>
      </c>
      <c r="K38" s="66"/>
      <c r="L38" s="68" t="s">
        <v>68</v>
      </c>
      <c r="M38" s="69">
        <v>43455</v>
      </c>
      <c r="N38" s="69"/>
      <c r="O38" s="70" t="s">
        <v>48</v>
      </c>
      <c r="P38" s="65">
        <v>47119</v>
      </c>
      <c r="Q38" s="74" t="s">
        <v>315</v>
      </c>
      <c r="R38" s="74"/>
      <c r="S38" s="70" t="s">
        <v>525</v>
      </c>
      <c r="T38" s="70" t="s">
        <v>486</v>
      </c>
      <c r="U38" s="71" t="s">
        <v>270</v>
      </c>
      <c r="V38" s="75" t="s">
        <v>269</v>
      </c>
      <c r="W38" s="72">
        <v>43455</v>
      </c>
      <c r="X38" s="75" t="s">
        <v>398</v>
      </c>
      <c r="Y38" s="75" t="s">
        <v>399</v>
      </c>
      <c r="Z38" s="75"/>
      <c r="AA38" s="75"/>
    </row>
    <row r="39" spans="1:27" s="73" customFormat="1" ht="34.5" hidden="1" x14ac:dyDescent="0.3">
      <c r="B39" s="65">
        <v>27</v>
      </c>
      <c r="C39" s="66"/>
      <c r="D39" s="67" t="s">
        <v>288</v>
      </c>
      <c r="E39" s="92" t="s">
        <v>471</v>
      </c>
      <c r="F39" s="66"/>
      <c r="G39" s="93"/>
      <c r="H39" s="66" t="s">
        <v>44</v>
      </c>
      <c r="I39" s="66" t="s">
        <v>105</v>
      </c>
      <c r="J39" s="94" t="s">
        <v>121</v>
      </c>
      <c r="K39" s="66"/>
      <c r="L39" s="68" t="s">
        <v>68</v>
      </c>
      <c r="M39" s="69">
        <v>43479</v>
      </c>
      <c r="N39" s="69"/>
      <c r="O39" s="70" t="s">
        <v>48</v>
      </c>
      <c r="P39" s="65">
        <v>47290</v>
      </c>
      <c r="Q39" s="74" t="s">
        <v>317</v>
      </c>
      <c r="R39" s="74"/>
      <c r="S39" s="70" t="s">
        <v>525</v>
      </c>
      <c r="T39" s="70" t="s">
        <v>523</v>
      </c>
      <c r="U39" s="71" t="s">
        <v>270</v>
      </c>
      <c r="V39" s="75" t="s">
        <v>269</v>
      </c>
      <c r="W39" s="72">
        <v>43479</v>
      </c>
      <c r="X39" s="75" t="s">
        <v>402</v>
      </c>
      <c r="Y39" s="75" t="s">
        <v>403</v>
      </c>
      <c r="Z39" s="75"/>
      <c r="AA39" s="75"/>
    </row>
    <row r="40" spans="1:27" s="73" customFormat="1" ht="34.5" hidden="1" x14ac:dyDescent="0.3">
      <c r="B40" s="95">
        <v>28</v>
      </c>
      <c r="C40" s="66"/>
      <c r="D40" s="67" t="s">
        <v>287</v>
      </c>
      <c r="E40" s="92" t="s">
        <v>465</v>
      </c>
      <c r="F40" s="66"/>
      <c r="G40" s="93"/>
      <c r="H40" s="66" t="s">
        <v>44</v>
      </c>
      <c r="I40" s="66" t="s">
        <v>487</v>
      </c>
      <c r="J40" s="94" t="s">
        <v>86</v>
      </c>
      <c r="K40" s="66"/>
      <c r="L40" s="68" t="s">
        <v>68</v>
      </c>
      <c r="M40" s="69">
        <v>43480</v>
      </c>
      <c r="N40" s="69"/>
      <c r="O40" s="70" t="s">
        <v>48</v>
      </c>
      <c r="P40" s="65">
        <v>47266</v>
      </c>
      <c r="Q40" s="74" t="s">
        <v>316</v>
      </c>
      <c r="R40" s="74"/>
      <c r="S40" s="70" t="s">
        <v>525</v>
      </c>
      <c r="T40" s="70" t="s">
        <v>523</v>
      </c>
      <c r="U40" s="71" t="s">
        <v>270</v>
      </c>
      <c r="V40" s="75" t="s">
        <v>269</v>
      </c>
      <c r="W40" s="72">
        <v>43480</v>
      </c>
      <c r="X40" s="75" t="s">
        <v>400</v>
      </c>
      <c r="Y40" s="75" t="s">
        <v>401</v>
      </c>
      <c r="Z40" s="75"/>
      <c r="AA40" s="75"/>
    </row>
    <row r="41" spans="1:27" s="73" customFormat="1" ht="17.25" hidden="1" x14ac:dyDescent="0.3">
      <c r="B41" s="65">
        <v>29</v>
      </c>
      <c r="C41" s="66"/>
      <c r="D41" s="67" t="s">
        <v>289</v>
      </c>
      <c r="E41" s="92" t="s">
        <v>465</v>
      </c>
      <c r="F41" s="66"/>
      <c r="G41" s="93"/>
      <c r="H41" s="66" t="s">
        <v>44</v>
      </c>
      <c r="I41" s="66"/>
      <c r="J41" s="94" t="s">
        <v>86</v>
      </c>
      <c r="K41" s="66"/>
      <c r="L41" s="68" t="s">
        <v>68</v>
      </c>
      <c r="M41" s="69">
        <v>43500</v>
      </c>
      <c r="N41" s="69"/>
      <c r="O41" s="70" t="s">
        <v>48</v>
      </c>
      <c r="P41" s="65">
        <v>47928</v>
      </c>
      <c r="Q41" s="74" t="s">
        <v>318</v>
      </c>
      <c r="R41" s="74"/>
      <c r="S41" s="70" t="s">
        <v>481</v>
      </c>
      <c r="T41" s="70" t="s">
        <v>524</v>
      </c>
      <c r="U41" s="71" t="s">
        <v>270</v>
      </c>
      <c r="V41" s="75" t="s">
        <v>269</v>
      </c>
      <c r="W41" s="72">
        <v>43500</v>
      </c>
      <c r="X41" s="75" t="s">
        <v>404</v>
      </c>
      <c r="Y41" s="75" t="s">
        <v>274</v>
      </c>
      <c r="Z41" s="75"/>
      <c r="AA41" s="75"/>
    </row>
    <row r="42" spans="1:27" s="73" customFormat="1" ht="34.5" hidden="1" x14ac:dyDescent="0.3">
      <c r="A42" s="62"/>
      <c r="B42" s="65">
        <v>30</v>
      </c>
      <c r="C42" s="56" t="s">
        <v>340</v>
      </c>
      <c r="D42" s="56" t="s">
        <v>438</v>
      </c>
      <c r="E42" s="80" t="s">
        <v>440</v>
      </c>
      <c r="F42" s="57"/>
      <c r="G42" s="79" t="s">
        <v>439</v>
      </c>
      <c r="H42" s="57" t="s">
        <v>44</v>
      </c>
      <c r="I42" s="57" t="s">
        <v>45</v>
      </c>
      <c r="J42" s="78" t="s">
        <v>102</v>
      </c>
      <c r="K42" s="57"/>
      <c r="L42" s="82" t="s">
        <v>68</v>
      </c>
      <c r="M42" s="58">
        <v>43502.364583333336</v>
      </c>
      <c r="N42" s="58"/>
      <c r="O42" s="59" t="s">
        <v>78</v>
      </c>
      <c r="P42" s="121"/>
      <c r="Q42" s="122" t="s">
        <v>348</v>
      </c>
      <c r="R42" s="123"/>
      <c r="S42" s="70" t="s">
        <v>525</v>
      </c>
      <c r="T42" s="70" t="s">
        <v>523</v>
      </c>
      <c r="U42" s="60" t="s">
        <v>270</v>
      </c>
      <c r="V42" s="76" t="s">
        <v>269</v>
      </c>
      <c r="W42" s="61">
        <v>43503.375</v>
      </c>
      <c r="X42" s="76" t="s">
        <v>514</v>
      </c>
      <c r="Y42" s="75" t="s">
        <v>274</v>
      </c>
      <c r="Z42" s="75"/>
      <c r="AA42" s="75"/>
    </row>
    <row r="43" spans="1:27" s="54" customFormat="1" ht="51.75" hidden="1" x14ac:dyDescent="0.3">
      <c r="B43" s="95">
        <v>31</v>
      </c>
      <c r="C43" s="56" t="s">
        <v>500</v>
      </c>
      <c r="D43" s="56" t="s">
        <v>498</v>
      </c>
      <c r="E43" s="78" t="s">
        <v>499</v>
      </c>
      <c r="F43" s="78">
        <v>980564081</v>
      </c>
      <c r="G43" s="79" t="s">
        <v>504</v>
      </c>
      <c r="H43" s="57" t="s">
        <v>44</v>
      </c>
      <c r="I43" s="57" t="s">
        <v>501</v>
      </c>
      <c r="J43" s="78" t="s">
        <v>67</v>
      </c>
      <c r="K43" s="78"/>
      <c r="L43" s="105" t="s">
        <v>68</v>
      </c>
      <c r="M43" s="58">
        <v>43507</v>
      </c>
      <c r="N43" s="58"/>
      <c r="O43" s="84" t="s">
        <v>78</v>
      </c>
      <c r="P43" s="84"/>
      <c r="Q43" s="85" t="s">
        <v>505</v>
      </c>
      <c r="R43" s="86"/>
      <c r="S43" s="70" t="s">
        <v>489</v>
      </c>
      <c r="T43" s="70" t="s">
        <v>523</v>
      </c>
      <c r="U43" s="60" t="s">
        <v>270</v>
      </c>
      <c r="V43" s="76" t="s">
        <v>269</v>
      </c>
      <c r="W43" s="61">
        <v>43507</v>
      </c>
      <c r="X43" s="76" t="s">
        <v>502</v>
      </c>
      <c r="Y43" s="75" t="s">
        <v>503</v>
      </c>
      <c r="Z43" s="75"/>
      <c r="AA43" s="75"/>
    </row>
    <row r="44" spans="1:27" s="73" customFormat="1" ht="34.5" hidden="1" x14ac:dyDescent="0.3">
      <c r="A44" s="62"/>
      <c r="B44" s="65">
        <v>32</v>
      </c>
      <c r="C44" s="56" t="s">
        <v>453</v>
      </c>
      <c r="D44" s="56" t="s">
        <v>341</v>
      </c>
      <c r="E44" s="57" t="s">
        <v>441</v>
      </c>
      <c r="F44" s="57"/>
      <c r="G44" s="79" t="s">
        <v>442</v>
      </c>
      <c r="H44" s="57" t="s">
        <v>44</v>
      </c>
      <c r="I44" s="57" t="s">
        <v>45</v>
      </c>
      <c r="J44" s="78" t="s">
        <v>86</v>
      </c>
      <c r="K44" s="57"/>
      <c r="L44" s="105" t="s">
        <v>68</v>
      </c>
      <c r="M44" s="58">
        <v>43542</v>
      </c>
      <c r="N44" s="58"/>
      <c r="O44" s="59" t="s">
        <v>69</v>
      </c>
      <c r="P44" s="121"/>
      <c r="Q44" s="122" t="s">
        <v>349</v>
      </c>
      <c r="R44" s="123"/>
      <c r="S44" s="70" t="s">
        <v>480</v>
      </c>
      <c r="T44" s="70" t="s">
        <v>523</v>
      </c>
      <c r="U44" s="60" t="s">
        <v>270</v>
      </c>
      <c r="V44" s="76" t="s">
        <v>269</v>
      </c>
      <c r="W44" s="61"/>
      <c r="X44" s="76" t="s">
        <v>451</v>
      </c>
      <c r="Y44" s="75" t="s">
        <v>452</v>
      </c>
      <c r="Z44" s="75"/>
      <c r="AA44" s="75"/>
    </row>
    <row r="45" spans="1:27" s="73" customFormat="1" ht="17.25" hidden="1" x14ac:dyDescent="0.3">
      <c r="B45" s="65">
        <v>33</v>
      </c>
      <c r="C45" s="66"/>
      <c r="D45" s="67" t="s">
        <v>369</v>
      </c>
      <c r="E45" s="92" t="s">
        <v>465</v>
      </c>
      <c r="F45" s="66"/>
      <c r="G45" s="93"/>
      <c r="H45" s="66" t="s">
        <v>44</v>
      </c>
      <c r="I45" s="66"/>
      <c r="J45" s="94" t="s">
        <v>86</v>
      </c>
      <c r="K45" s="66"/>
      <c r="L45" s="68" t="s">
        <v>68</v>
      </c>
      <c r="M45" s="69">
        <v>43543</v>
      </c>
      <c r="N45" s="69"/>
      <c r="O45" s="70" t="s">
        <v>48</v>
      </c>
      <c r="P45" s="65">
        <v>48644</v>
      </c>
      <c r="Q45" s="74" t="s">
        <v>319</v>
      </c>
      <c r="R45" s="74"/>
      <c r="S45" s="70" t="s">
        <v>525</v>
      </c>
      <c r="T45" s="70" t="s">
        <v>524</v>
      </c>
      <c r="U45" s="71" t="s">
        <v>270</v>
      </c>
      <c r="V45" s="75" t="s">
        <v>269</v>
      </c>
      <c r="W45" s="72">
        <v>43543</v>
      </c>
      <c r="X45" s="75" t="s">
        <v>405</v>
      </c>
      <c r="Y45" s="75" t="s">
        <v>406</v>
      </c>
      <c r="Z45" s="75"/>
      <c r="AA45" s="75"/>
    </row>
    <row r="46" spans="1:27" s="73" customFormat="1" ht="34.5" hidden="1" x14ac:dyDescent="0.3">
      <c r="B46" s="95">
        <v>34</v>
      </c>
      <c r="C46" s="66"/>
      <c r="D46" s="67" t="s">
        <v>370</v>
      </c>
      <c r="E46" s="92" t="s">
        <v>441</v>
      </c>
      <c r="F46" s="66"/>
      <c r="G46" s="129"/>
      <c r="H46" s="66" t="s">
        <v>44</v>
      </c>
      <c r="I46" s="66"/>
      <c r="J46" s="94" t="s">
        <v>86</v>
      </c>
      <c r="K46" s="66"/>
      <c r="L46" s="68" t="s">
        <v>68</v>
      </c>
      <c r="M46" s="69">
        <v>43545</v>
      </c>
      <c r="N46" s="69"/>
      <c r="O46" s="70" t="s">
        <v>48</v>
      </c>
      <c r="P46" s="65">
        <v>48651</v>
      </c>
      <c r="Q46" s="74" t="s">
        <v>320</v>
      </c>
      <c r="R46" s="74"/>
      <c r="S46" s="70" t="s">
        <v>525</v>
      </c>
      <c r="T46" s="70" t="s">
        <v>486</v>
      </c>
      <c r="U46" s="71" t="s">
        <v>270</v>
      </c>
      <c r="V46" s="75" t="s">
        <v>269</v>
      </c>
      <c r="W46" s="72">
        <v>43545</v>
      </c>
      <c r="X46" s="75" t="s">
        <v>407</v>
      </c>
      <c r="Y46" s="75" t="s">
        <v>408</v>
      </c>
      <c r="Z46" s="75"/>
      <c r="AA46" s="75"/>
    </row>
    <row r="47" spans="1:27" s="73" customFormat="1" ht="17.25" hidden="1" x14ac:dyDescent="0.3">
      <c r="B47" s="65">
        <v>35</v>
      </c>
      <c r="C47" s="66"/>
      <c r="D47" s="67" t="s">
        <v>290</v>
      </c>
      <c r="E47" s="92" t="s">
        <v>465</v>
      </c>
      <c r="F47" s="66"/>
      <c r="G47" s="129"/>
      <c r="H47" s="66" t="s">
        <v>358</v>
      </c>
      <c r="I47" s="66"/>
      <c r="J47" s="94" t="s">
        <v>86</v>
      </c>
      <c r="K47" s="66"/>
      <c r="L47" s="68" t="s">
        <v>68</v>
      </c>
      <c r="M47" s="69">
        <v>43546</v>
      </c>
      <c r="N47" s="69"/>
      <c r="O47" s="70" t="s">
        <v>48</v>
      </c>
      <c r="P47" s="65">
        <v>48681</v>
      </c>
      <c r="Q47" s="74" t="s">
        <v>321</v>
      </c>
      <c r="R47" s="74"/>
      <c r="S47" s="70" t="s">
        <v>481</v>
      </c>
      <c r="T47" s="70" t="s">
        <v>524</v>
      </c>
      <c r="U47" s="71" t="s">
        <v>270</v>
      </c>
      <c r="V47" s="75" t="s">
        <v>269</v>
      </c>
      <c r="W47" s="72">
        <v>43546</v>
      </c>
      <c r="X47" s="75" t="s">
        <v>409</v>
      </c>
      <c r="Y47" s="75" t="s">
        <v>274</v>
      </c>
      <c r="Z47" s="75"/>
      <c r="AA47" s="75"/>
    </row>
    <row r="48" spans="1:27" s="73" customFormat="1" ht="34.5" hidden="1" x14ac:dyDescent="0.3">
      <c r="B48" s="65">
        <v>36</v>
      </c>
      <c r="C48" s="66"/>
      <c r="D48" s="67" t="s">
        <v>371</v>
      </c>
      <c r="E48" s="92" t="s">
        <v>470</v>
      </c>
      <c r="F48" s="66"/>
      <c r="G48" s="129"/>
      <c r="H48" s="66" t="s">
        <v>44</v>
      </c>
      <c r="I48" s="66"/>
      <c r="J48" s="94" t="s">
        <v>77</v>
      </c>
      <c r="K48" s="66"/>
      <c r="L48" s="68" t="s">
        <v>68</v>
      </c>
      <c r="M48" s="69">
        <v>43557</v>
      </c>
      <c r="N48" s="69"/>
      <c r="O48" s="70" t="s">
        <v>48</v>
      </c>
      <c r="P48" s="65">
        <v>48876</v>
      </c>
      <c r="Q48" s="74" t="s">
        <v>322</v>
      </c>
      <c r="R48" s="74"/>
      <c r="S48" s="70" t="s">
        <v>483</v>
      </c>
      <c r="T48" s="70" t="s">
        <v>523</v>
      </c>
      <c r="U48" s="71" t="s">
        <v>268</v>
      </c>
      <c r="V48" s="75" t="s">
        <v>269</v>
      </c>
      <c r="W48" s="72">
        <v>43557</v>
      </c>
      <c r="X48" s="75" t="s">
        <v>410</v>
      </c>
      <c r="Y48" s="75" t="s">
        <v>274</v>
      </c>
      <c r="Z48" s="75"/>
      <c r="AA48" s="75"/>
    </row>
    <row r="49" spans="1:27" s="73" customFormat="1" ht="17.25" hidden="1" x14ac:dyDescent="0.3">
      <c r="B49" s="95">
        <v>37</v>
      </c>
      <c r="C49" s="66"/>
      <c r="D49" s="67" t="s">
        <v>291</v>
      </c>
      <c r="E49" s="92" t="s">
        <v>465</v>
      </c>
      <c r="F49" s="66"/>
      <c r="G49" s="129"/>
      <c r="H49" s="66" t="s">
        <v>44</v>
      </c>
      <c r="I49" s="66"/>
      <c r="J49" s="94" t="s">
        <v>86</v>
      </c>
      <c r="K49" s="66"/>
      <c r="L49" s="68" t="s">
        <v>68</v>
      </c>
      <c r="M49" s="69">
        <v>43563</v>
      </c>
      <c r="N49" s="69"/>
      <c r="O49" s="70" t="s">
        <v>48</v>
      </c>
      <c r="P49" s="65">
        <v>49028</v>
      </c>
      <c r="Q49" s="74" t="s">
        <v>323</v>
      </c>
      <c r="R49" s="74"/>
      <c r="S49" s="70" t="s">
        <v>525</v>
      </c>
      <c r="T49" s="70" t="s">
        <v>524</v>
      </c>
      <c r="U49" s="71" t="s">
        <v>270</v>
      </c>
      <c r="V49" s="75" t="s">
        <v>269</v>
      </c>
      <c r="W49" s="72">
        <v>43563</v>
      </c>
      <c r="X49" s="75" t="s">
        <v>411</v>
      </c>
      <c r="Y49" s="75" t="s">
        <v>412</v>
      </c>
      <c r="Z49" s="75"/>
      <c r="AA49" s="75"/>
    </row>
    <row r="50" spans="1:27" s="73" customFormat="1" ht="34.5" hidden="1" x14ac:dyDescent="0.3">
      <c r="B50" s="65">
        <v>38</v>
      </c>
      <c r="C50" s="66"/>
      <c r="D50" s="67" t="s">
        <v>292</v>
      </c>
      <c r="E50" s="92" t="s">
        <v>466</v>
      </c>
      <c r="F50" s="66"/>
      <c r="G50" s="129"/>
      <c r="H50" s="66" t="s">
        <v>44</v>
      </c>
      <c r="I50" s="66"/>
      <c r="J50" s="94" t="s">
        <v>121</v>
      </c>
      <c r="K50" s="66"/>
      <c r="L50" s="68" t="s">
        <v>68</v>
      </c>
      <c r="M50" s="69">
        <v>43566</v>
      </c>
      <c r="N50" s="69"/>
      <c r="O50" s="70" t="s">
        <v>48</v>
      </c>
      <c r="P50" s="65">
        <v>49188</v>
      </c>
      <c r="Q50" s="74" t="s">
        <v>324</v>
      </c>
      <c r="R50" s="74"/>
      <c r="S50" s="70" t="s">
        <v>483</v>
      </c>
      <c r="T50" s="70" t="s">
        <v>523</v>
      </c>
      <c r="U50" s="71" t="s">
        <v>270</v>
      </c>
      <c r="V50" s="75" t="s">
        <v>269</v>
      </c>
      <c r="W50" s="72">
        <v>43566</v>
      </c>
      <c r="X50" s="75" t="s">
        <v>413</v>
      </c>
      <c r="Y50" s="75" t="s">
        <v>274</v>
      </c>
      <c r="Z50" s="75"/>
      <c r="AA50" s="75"/>
    </row>
    <row r="51" spans="1:27" s="73" customFormat="1" ht="17.25" hidden="1" x14ac:dyDescent="0.3">
      <c r="B51" s="65">
        <v>39</v>
      </c>
      <c r="C51" s="66"/>
      <c r="D51" s="67" t="s">
        <v>293</v>
      </c>
      <c r="E51" s="92" t="s">
        <v>468</v>
      </c>
      <c r="F51" s="66"/>
      <c r="G51" s="129"/>
      <c r="H51" s="66" t="s">
        <v>44</v>
      </c>
      <c r="I51" s="66"/>
      <c r="J51" s="94" t="s">
        <v>77</v>
      </c>
      <c r="K51" s="66"/>
      <c r="L51" s="68" t="s">
        <v>68</v>
      </c>
      <c r="M51" s="69">
        <v>43567</v>
      </c>
      <c r="N51" s="69"/>
      <c r="O51" s="70" t="s">
        <v>48</v>
      </c>
      <c r="P51" s="65">
        <v>49496</v>
      </c>
      <c r="Q51" s="74" t="s">
        <v>325</v>
      </c>
      <c r="R51" s="74"/>
      <c r="S51" s="70" t="s">
        <v>481</v>
      </c>
      <c r="T51" s="70" t="s">
        <v>472</v>
      </c>
      <c r="U51" s="71" t="s">
        <v>270</v>
      </c>
      <c r="V51" s="75" t="s">
        <v>269</v>
      </c>
      <c r="W51" s="72">
        <v>43567</v>
      </c>
      <c r="X51" s="75" t="s">
        <v>414</v>
      </c>
      <c r="Y51" s="75" t="s">
        <v>274</v>
      </c>
      <c r="Z51" s="75"/>
      <c r="AA51" s="75"/>
    </row>
    <row r="52" spans="1:27" s="73" customFormat="1" ht="34.5" hidden="1" x14ac:dyDescent="0.3">
      <c r="B52" s="95">
        <v>40</v>
      </c>
      <c r="C52" s="66"/>
      <c r="D52" s="67" t="s">
        <v>294</v>
      </c>
      <c r="E52" s="92" t="s">
        <v>465</v>
      </c>
      <c r="F52" s="66"/>
      <c r="G52" s="129"/>
      <c r="H52" s="66" t="s">
        <v>44</v>
      </c>
      <c r="I52" s="66"/>
      <c r="J52" s="94" t="s">
        <v>86</v>
      </c>
      <c r="K52" s="66"/>
      <c r="L52" s="68" t="s">
        <v>68</v>
      </c>
      <c r="M52" s="69">
        <v>43606</v>
      </c>
      <c r="N52" s="69"/>
      <c r="O52" s="70" t="s">
        <v>48</v>
      </c>
      <c r="P52" s="65">
        <v>51694</v>
      </c>
      <c r="Q52" s="74" t="s">
        <v>326</v>
      </c>
      <c r="R52" s="74"/>
      <c r="S52" s="70" t="s">
        <v>483</v>
      </c>
      <c r="T52" s="70" t="s">
        <v>523</v>
      </c>
      <c r="U52" s="71" t="s">
        <v>270</v>
      </c>
      <c r="V52" s="75" t="s">
        <v>269</v>
      </c>
      <c r="W52" s="72">
        <v>43606</v>
      </c>
      <c r="X52" s="75" t="s">
        <v>415</v>
      </c>
      <c r="Y52" s="75" t="s">
        <v>274</v>
      </c>
      <c r="Z52" s="75"/>
      <c r="AA52" s="75"/>
    </row>
    <row r="53" spans="1:27" s="73" customFormat="1" ht="34.5" hidden="1" x14ac:dyDescent="0.3">
      <c r="A53" s="62"/>
      <c r="B53" s="65">
        <v>41</v>
      </c>
      <c r="C53" s="56" t="s">
        <v>342</v>
      </c>
      <c r="D53" s="56" t="s">
        <v>342</v>
      </c>
      <c r="E53" s="81" t="s">
        <v>465</v>
      </c>
      <c r="F53" s="57"/>
      <c r="G53" s="79"/>
      <c r="H53" s="57" t="s">
        <v>44</v>
      </c>
      <c r="I53" s="57"/>
      <c r="J53" s="78" t="s">
        <v>86</v>
      </c>
      <c r="K53" s="57"/>
      <c r="L53" s="82" t="s">
        <v>68</v>
      </c>
      <c r="M53" s="58">
        <v>43608</v>
      </c>
      <c r="N53" s="58"/>
      <c r="O53" s="59" t="s">
        <v>69</v>
      </c>
      <c r="P53" s="121"/>
      <c r="Q53" s="122" t="s">
        <v>350</v>
      </c>
      <c r="R53" s="123"/>
      <c r="S53" s="70" t="s">
        <v>488</v>
      </c>
      <c r="T53" s="70" t="s">
        <v>486</v>
      </c>
      <c r="U53" s="60" t="s">
        <v>270</v>
      </c>
      <c r="V53" s="76" t="s">
        <v>269</v>
      </c>
      <c r="W53" s="61">
        <v>43616</v>
      </c>
      <c r="X53" s="76"/>
      <c r="Y53" s="75"/>
      <c r="Z53" s="75"/>
      <c r="AA53" s="75"/>
    </row>
    <row r="54" spans="1:27" s="73" customFormat="1" ht="34.5" hidden="1" x14ac:dyDescent="0.3">
      <c r="A54" s="62"/>
      <c r="B54" s="65">
        <v>42</v>
      </c>
      <c r="C54" s="56" t="s">
        <v>343</v>
      </c>
      <c r="D54" s="56" t="s">
        <v>343</v>
      </c>
      <c r="E54" s="81" t="s">
        <v>466</v>
      </c>
      <c r="F54" s="57"/>
      <c r="G54" s="79"/>
      <c r="H54" s="57" t="s">
        <v>44</v>
      </c>
      <c r="I54" s="57"/>
      <c r="J54" s="78" t="s">
        <v>102</v>
      </c>
      <c r="K54" s="57"/>
      <c r="L54" s="82" t="s">
        <v>68</v>
      </c>
      <c r="M54" s="58">
        <v>43621</v>
      </c>
      <c r="N54" s="58"/>
      <c r="O54" s="59" t="s">
        <v>78</v>
      </c>
      <c r="P54" s="121"/>
      <c r="Q54" s="64" t="s">
        <v>351</v>
      </c>
      <c r="R54" s="63"/>
      <c r="S54" s="70" t="s">
        <v>482</v>
      </c>
      <c r="T54" s="70" t="s">
        <v>523</v>
      </c>
      <c r="U54" s="60" t="s">
        <v>270</v>
      </c>
      <c r="V54" s="76" t="s">
        <v>269</v>
      </c>
      <c r="W54" s="61">
        <v>43623</v>
      </c>
      <c r="X54" s="76"/>
      <c r="Y54" s="75"/>
      <c r="Z54" s="75"/>
      <c r="AA54" s="75"/>
    </row>
    <row r="55" spans="1:27" s="73" customFormat="1" ht="34.5" hidden="1" x14ac:dyDescent="0.3">
      <c r="B55" s="95">
        <v>43</v>
      </c>
      <c r="C55" s="66"/>
      <c r="D55" s="67" t="s">
        <v>372</v>
      </c>
      <c r="E55" s="92" t="s">
        <v>441</v>
      </c>
      <c r="F55" s="66"/>
      <c r="G55" s="129"/>
      <c r="H55" s="66" t="s">
        <v>44</v>
      </c>
      <c r="I55" s="66"/>
      <c r="J55" s="94" t="s">
        <v>86</v>
      </c>
      <c r="K55" s="66"/>
      <c r="L55" s="68" t="s">
        <v>68</v>
      </c>
      <c r="M55" s="69">
        <v>43647</v>
      </c>
      <c r="N55" s="69"/>
      <c r="O55" s="70" t="s">
        <v>48</v>
      </c>
      <c r="P55" s="65">
        <v>54587</v>
      </c>
      <c r="Q55" s="106" t="s">
        <v>327</v>
      </c>
      <c r="R55" s="107"/>
      <c r="S55" s="70" t="s">
        <v>525</v>
      </c>
      <c r="T55" s="70" t="s">
        <v>486</v>
      </c>
      <c r="U55" s="71" t="s">
        <v>270</v>
      </c>
      <c r="V55" s="75" t="s">
        <v>269</v>
      </c>
      <c r="W55" s="72">
        <v>43647</v>
      </c>
      <c r="X55" s="75" t="s">
        <v>416</v>
      </c>
      <c r="Y55" s="75" t="s">
        <v>274</v>
      </c>
      <c r="Z55" s="75"/>
      <c r="AA55" s="75"/>
    </row>
    <row r="56" spans="1:27" s="62" customFormat="1" ht="34.5" hidden="1" x14ac:dyDescent="0.3">
      <c r="A56" s="73"/>
      <c r="B56" s="65">
        <v>44</v>
      </c>
      <c r="C56" s="66"/>
      <c r="D56" s="67" t="s">
        <v>295</v>
      </c>
      <c r="E56" s="92" t="s">
        <v>441</v>
      </c>
      <c r="F56" s="66"/>
      <c r="G56" s="129"/>
      <c r="H56" s="66" t="s">
        <v>44</v>
      </c>
      <c r="I56" s="66"/>
      <c r="J56" s="94" t="s">
        <v>86</v>
      </c>
      <c r="K56" s="66"/>
      <c r="L56" s="68" t="s">
        <v>68</v>
      </c>
      <c r="M56" s="69">
        <v>43651</v>
      </c>
      <c r="N56" s="69"/>
      <c r="O56" s="70" t="s">
        <v>48</v>
      </c>
      <c r="P56" s="120">
        <v>54744</v>
      </c>
      <c r="Q56" s="106" t="s">
        <v>328</v>
      </c>
      <c r="R56" s="107"/>
      <c r="S56" s="70" t="s">
        <v>481</v>
      </c>
      <c r="T56" s="70" t="s">
        <v>486</v>
      </c>
      <c r="U56" s="71" t="s">
        <v>270</v>
      </c>
      <c r="V56" s="75" t="s">
        <v>269</v>
      </c>
      <c r="W56" s="72">
        <v>43651</v>
      </c>
      <c r="X56" s="75" t="s">
        <v>417</v>
      </c>
      <c r="Y56" s="75" t="s">
        <v>274</v>
      </c>
      <c r="Z56" s="75"/>
      <c r="AA56" s="75"/>
    </row>
    <row r="57" spans="1:27" s="88" customFormat="1" ht="34.5" hidden="1" x14ac:dyDescent="0.3">
      <c r="A57" s="73"/>
      <c r="B57" s="65">
        <v>45</v>
      </c>
      <c r="C57" s="66"/>
      <c r="D57" s="67" t="s">
        <v>373</v>
      </c>
      <c r="E57" s="92" t="s">
        <v>441</v>
      </c>
      <c r="F57" s="66"/>
      <c r="G57" s="129"/>
      <c r="H57" s="66" t="s">
        <v>44</v>
      </c>
      <c r="I57" s="66" t="s">
        <v>491</v>
      </c>
      <c r="J57" s="94" t="s">
        <v>86</v>
      </c>
      <c r="K57" s="66"/>
      <c r="L57" s="68" t="s">
        <v>68</v>
      </c>
      <c r="M57" s="69">
        <v>43662</v>
      </c>
      <c r="N57" s="69"/>
      <c r="O57" s="70" t="s">
        <v>48</v>
      </c>
      <c r="P57" s="120">
        <v>55485</v>
      </c>
      <c r="Q57" s="106" t="s">
        <v>329</v>
      </c>
      <c r="R57" s="107"/>
      <c r="S57" s="70" t="s">
        <v>525</v>
      </c>
      <c r="T57" s="70" t="s">
        <v>486</v>
      </c>
      <c r="U57" s="71" t="s">
        <v>270</v>
      </c>
      <c r="V57" s="75" t="s">
        <v>269</v>
      </c>
      <c r="W57" s="72">
        <v>43662</v>
      </c>
      <c r="X57" s="75" t="s">
        <v>418</v>
      </c>
      <c r="Y57" s="75" t="s">
        <v>419</v>
      </c>
      <c r="Z57" s="75"/>
      <c r="AA57" s="75"/>
    </row>
    <row r="58" spans="1:27" s="62" customFormat="1" ht="17.25" hidden="1" x14ac:dyDescent="0.3">
      <c r="A58" s="73"/>
      <c r="B58" s="95">
        <v>46</v>
      </c>
      <c r="C58" s="66"/>
      <c r="D58" s="67" t="s">
        <v>296</v>
      </c>
      <c r="E58" s="92" t="s">
        <v>465</v>
      </c>
      <c r="F58" s="66"/>
      <c r="G58" s="129"/>
      <c r="H58" s="66" t="s">
        <v>44</v>
      </c>
      <c r="I58" s="66"/>
      <c r="J58" s="94" t="s">
        <v>86</v>
      </c>
      <c r="K58" s="66"/>
      <c r="L58" s="68" t="s">
        <v>68</v>
      </c>
      <c r="M58" s="69">
        <v>43668</v>
      </c>
      <c r="N58" s="69"/>
      <c r="O58" s="70" t="s">
        <v>48</v>
      </c>
      <c r="P58" s="120">
        <v>55894</v>
      </c>
      <c r="Q58" s="106" t="s">
        <v>330</v>
      </c>
      <c r="R58" s="107"/>
      <c r="S58" s="70" t="s">
        <v>480</v>
      </c>
      <c r="T58" s="70" t="s">
        <v>524</v>
      </c>
      <c r="U58" s="71" t="s">
        <v>270</v>
      </c>
      <c r="V58" s="75" t="s">
        <v>269</v>
      </c>
      <c r="W58" s="72">
        <v>43668</v>
      </c>
      <c r="X58" s="75" t="s">
        <v>420</v>
      </c>
      <c r="Y58" s="75" t="s">
        <v>274</v>
      </c>
      <c r="Z58" s="75"/>
      <c r="AA58" s="75"/>
    </row>
    <row r="59" spans="1:27" s="88" customFormat="1" ht="34.5" hidden="1" x14ac:dyDescent="0.3">
      <c r="A59" s="73"/>
      <c r="B59" s="65">
        <v>47</v>
      </c>
      <c r="C59" s="66"/>
      <c r="D59" s="67" t="s">
        <v>374</v>
      </c>
      <c r="E59" s="92" t="s">
        <v>441</v>
      </c>
      <c r="F59" s="66"/>
      <c r="G59" s="129"/>
      <c r="H59" s="66" t="s">
        <v>44</v>
      </c>
      <c r="I59" s="66"/>
      <c r="J59" s="94" t="s">
        <v>86</v>
      </c>
      <c r="K59" s="66"/>
      <c r="L59" s="68" t="s">
        <v>68</v>
      </c>
      <c r="M59" s="69">
        <v>43672</v>
      </c>
      <c r="N59" s="69"/>
      <c r="O59" s="70" t="s">
        <v>48</v>
      </c>
      <c r="P59" s="120">
        <v>56353</v>
      </c>
      <c r="Q59" s="106" t="s">
        <v>331</v>
      </c>
      <c r="R59" s="107"/>
      <c r="S59" s="70" t="s">
        <v>484</v>
      </c>
      <c r="T59" s="70" t="s">
        <v>486</v>
      </c>
      <c r="U59" s="71" t="s">
        <v>270</v>
      </c>
      <c r="V59" s="75" t="s">
        <v>269</v>
      </c>
      <c r="W59" s="72">
        <v>43672</v>
      </c>
      <c r="X59" s="125" t="s">
        <v>421</v>
      </c>
      <c r="Y59" s="75" t="s">
        <v>274</v>
      </c>
      <c r="Z59" s="75"/>
      <c r="AA59" s="75"/>
    </row>
    <row r="60" spans="1:27" s="62" customFormat="1" ht="34.5" hidden="1" x14ac:dyDescent="0.3">
      <c r="A60" s="73"/>
      <c r="B60" s="65">
        <v>48</v>
      </c>
      <c r="C60" s="66"/>
      <c r="D60" s="67" t="s">
        <v>297</v>
      </c>
      <c r="E60" s="92" t="s">
        <v>441</v>
      </c>
      <c r="F60" s="66"/>
      <c r="G60" s="129"/>
      <c r="H60" s="66" t="s">
        <v>44</v>
      </c>
      <c r="I60" s="66"/>
      <c r="J60" s="94" t="s">
        <v>86</v>
      </c>
      <c r="K60" s="66"/>
      <c r="L60" s="68" t="s">
        <v>68</v>
      </c>
      <c r="M60" s="69">
        <v>43684</v>
      </c>
      <c r="N60" s="69"/>
      <c r="O60" s="70" t="s">
        <v>48</v>
      </c>
      <c r="P60" s="120">
        <v>56677</v>
      </c>
      <c r="Q60" s="106" t="s">
        <v>332</v>
      </c>
      <c r="R60" s="107"/>
      <c r="S60" s="70" t="s">
        <v>484</v>
      </c>
      <c r="T60" s="70" t="s">
        <v>486</v>
      </c>
      <c r="U60" s="71" t="s">
        <v>270</v>
      </c>
      <c r="V60" s="75" t="s">
        <v>269</v>
      </c>
      <c r="W60" s="72">
        <v>43684</v>
      </c>
      <c r="X60" s="75" t="s">
        <v>422</v>
      </c>
      <c r="Y60" s="75" t="s">
        <v>274</v>
      </c>
      <c r="Z60" s="75"/>
      <c r="AA60" s="75"/>
    </row>
    <row r="61" spans="1:27" s="62" customFormat="1" ht="34.5" hidden="1" x14ac:dyDescent="0.3">
      <c r="A61" s="73"/>
      <c r="B61" s="95">
        <v>49</v>
      </c>
      <c r="C61" s="66"/>
      <c r="D61" s="67" t="s">
        <v>298</v>
      </c>
      <c r="E61" s="92" t="s">
        <v>465</v>
      </c>
      <c r="F61" s="66"/>
      <c r="G61" s="129"/>
      <c r="H61" s="66" t="s">
        <v>44</v>
      </c>
      <c r="I61" s="66" t="s">
        <v>487</v>
      </c>
      <c r="J61" s="94" t="s">
        <v>86</v>
      </c>
      <c r="K61" s="66"/>
      <c r="L61" s="68" t="s">
        <v>68</v>
      </c>
      <c r="M61" s="69">
        <v>43690</v>
      </c>
      <c r="N61" s="69"/>
      <c r="O61" s="70" t="s">
        <v>48</v>
      </c>
      <c r="P61" s="120">
        <v>56816</v>
      </c>
      <c r="Q61" s="106" t="s">
        <v>333</v>
      </c>
      <c r="R61" s="107"/>
      <c r="S61" s="70" t="s">
        <v>482</v>
      </c>
      <c r="T61" s="70" t="s">
        <v>486</v>
      </c>
      <c r="U61" s="71" t="s">
        <v>270</v>
      </c>
      <c r="V61" s="75" t="s">
        <v>269</v>
      </c>
      <c r="W61" s="72">
        <v>43690</v>
      </c>
      <c r="X61" s="75" t="s">
        <v>423</v>
      </c>
      <c r="Y61" s="75" t="s">
        <v>424</v>
      </c>
      <c r="Z61" s="75"/>
      <c r="AA61" s="75"/>
    </row>
    <row r="62" spans="1:27" s="62" customFormat="1" ht="34.5" hidden="1" x14ac:dyDescent="0.3">
      <c r="A62" s="73"/>
      <c r="B62" s="65">
        <v>50</v>
      </c>
      <c r="C62" s="66"/>
      <c r="D62" s="67" t="s">
        <v>299</v>
      </c>
      <c r="E62" s="92" t="s">
        <v>441</v>
      </c>
      <c r="F62" s="66"/>
      <c r="G62" s="129"/>
      <c r="H62" s="66" t="s">
        <v>44</v>
      </c>
      <c r="I62" s="66"/>
      <c r="J62" s="94" t="s">
        <v>86</v>
      </c>
      <c r="K62" s="66"/>
      <c r="L62" s="68" t="s">
        <v>68</v>
      </c>
      <c r="M62" s="69">
        <v>43691</v>
      </c>
      <c r="N62" s="69"/>
      <c r="O62" s="70" t="s">
        <v>48</v>
      </c>
      <c r="P62" s="120">
        <v>56852</v>
      </c>
      <c r="Q62" s="106" t="s">
        <v>334</v>
      </c>
      <c r="R62" s="107"/>
      <c r="S62" s="70" t="s">
        <v>525</v>
      </c>
      <c r="T62" s="70" t="s">
        <v>486</v>
      </c>
      <c r="U62" s="71" t="s">
        <v>270</v>
      </c>
      <c r="V62" s="75" t="s">
        <v>269</v>
      </c>
      <c r="W62" s="72">
        <v>43691</v>
      </c>
      <c r="X62" s="75" t="s">
        <v>425</v>
      </c>
      <c r="Y62" s="75" t="s">
        <v>426</v>
      </c>
      <c r="Z62" s="75"/>
      <c r="AA62" s="75"/>
    </row>
    <row r="63" spans="1:27" s="62" customFormat="1" ht="34.5" hidden="1" x14ac:dyDescent="0.3">
      <c r="A63" s="73"/>
      <c r="B63" s="65">
        <v>51</v>
      </c>
      <c r="C63" s="66"/>
      <c r="D63" s="67" t="s">
        <v>300</v>
      </c>
      <c r="E63" s="92" t="s">
        <v>465</v>
      </c>
      <c r="F63" s="66"/>
      <c r="G63" s="93"/>
      <c r="H63" s="66" t="s">
        <v>44</v>
      </c>
      <c r="I63" s="66" t="s">
        <v>487</v>
      </c>
      <c r="J63" s="94" t="s">
        <v>86</v>
      </c>
      <c r="K63" s="66"/>
      <c r="L63" s="68" t="s">
        <v>68</v>
      </c>
      <c r="M63" s="69">
        <v>43697</v>
      </c>
      <c r="N63" s="69"/>
      <c r="O63" s="70" t="s">
        <v>48</v>
      </c>
      <c r="P63" s="120">
        <v>57199</v>
      </c>
      <c r="Q63" s="148" t="s">
        <v>335</v>
      </c>
      <c r="R63" s="149"/>
      <c r="S63" s="70" t="s">
        <v>482</v>
      </c>
      <c r="T63" s="70" t="s">
        <v>486</v>
      </c>
      <c r="U63" s="71" t="s">
        <v>270</v>
      </c>
      <c r="V63" s="75" t="s">
        <v>269</v>
      </c>
      <c r="W63" s="72">
        <v>43697</v>
      </c>
      <c r="X63" s="75" t="s">
        <v>427</v>
      </c>
      <c r="Y63" s="75" t="s">
        <v>428</v>
      </c>
      <c r="Z63" s="75"/>
      <c r="AA63" s="75"/>
    </row>
    <row r="64" spans="1:27" s="62" customFormat="1" ht="34.5" hidden="1" x14ac:dyDescent="0.3">
      <c r="A64" s="73"/>
      <c r="B64" s="95">
        <v>52</v>
      </c>
      <c r="C64" s="66"/>
      <c r="D64" s="67" t="s">
        <v>301</v>
      </c>
      <c r="E64" s="92" t="s">
        <v>441</v>
      </c>
      <c r="F64" s="66"/>
      <c r="G64" s="145"/>
      <c r="H64" s="66" t="s">
        <v>44</v>
      </c>
      <c r="I64" s="66" t="s">
        <v>487</v>
      </c>
      <c r="J64" s="94" t="s">
        <v>86</v>
      </c>
      <c r="K64" s="66"/>
      <c r="L64" s="68" t="s">
        <v>68</v>
      </c>
      <c r="M64" s="69">
        <v>43714</v>
      </c>
      <c r="N64" s="69"/>
      <c r="O64" s="70" t="s">
        <v>48</v>
      </c>
      <c r="P64" s="120">
        <v>57868</v>
      </c>
      <c r="Q64" s="148" t="s">
        <v>336</v>
      </c>
      <c r="R64" s="149"/>
      <c r="S64" s="70" t="s">
        <v>480</v>
      </c>
      <c r="T64" s="70" t="s">
        <v>486</v>
      </c>
      <c r="U64" s="71" t="s">
        <v>270</v>
      </c>
      <c r="V64" s="75" t="s">
        <v>269</v>
      </c>
      <c r="W64" s="72">
        <v>43714</v>
      </c>
      <c r="X64" s="75" t="s">
        <v>429</v>
      </c>
      <c r="Y64" s="75" t="s">
        <v>274</v>
      </c>
      <c r="Z64" s="75"/>
      <c r="AA64" s="75"/>
    </row>
    <row r="65" spans="1:27" s="62" customFormat="1" ht="51.75" hidden="1" x14ac:dyDescent="0.3">
      <c r="A65" s="73"/>
      <c r="B65" s="65">
        <v>53</v>
      </c>
      <c r="C65" s="66"/>
      <c r="D65" s="150" t="s">
        <v>492</v>
      </c>
      <c r="E65" s="66" t="s">
        <v>116</v>
      </c>
      <c r="F65" s="66"/>
      <c r="G65" s="145"/>
      <c r="H65" s="66" t="s">
        <v>44</v>
      </c>
      <c r="I65" s="66"/>
      <c r="J65" s="94" t="s">
        <v>116</v>
      </c>
      <c r="K65" s="66"/>
      <c r="L65" s="68" t="s">
        <v>68</v>
      </c>
      <c r="M65" s="69">
        <v>43790</v>
      </c>
      <c r="N65" s="69"/>
      <c r="O65" s="70" t="s">
        <v>48</v>
      </c>
      <c r="P65" s="120">
        <v>62052</v>
      </c>
      <c r="Q65" s="148" t="s">
        <v>509</v>
      </c>
      <c r="R65" s="149"/>
      <c r="S65" s="70" t="s">
        <v>489</v>
      </c>
      <c r="T65" s="70" t="s">
        <v>524</v>
      </c>
      <c r="U65" s="71" t="s">
        <v>493</v>
      </c>
      <c r="V65" s="75" t="s">
        <v>269</v>
      </c>
      <c r="W65" s="72">
        <v>43791</v>
      </c>
      <c r="X65" s="75" t="s">
        <v>494</v>
      </c>
      <c r="Y65" s="75" t="s">
        <v>274</v>
      </c>
      <c r="Z65" s="75"/>
      <c r="AA65" s="75"/>
    </row>
    <row r="66" spans="1:27" s="62" customFormat="1" ht="34.5" hidden="1" x14ac:dyDescent="0.3">
      <c r="A66" s="73"/>
      <c r="B66" s="65">
        <v>54</v>
      </c>
      <c r="C66" s="66"/>
      <c r="D66" s="150" t="s">
        <v>506</v>
      </c>
      <c r="E66" s="92" t="s">
        <v>465</v>
      </c>
      <c r="F66" s="66"/>
      <c r="G66" s="145"/>
      <c r="H66" s="66" t="s">
        <v>44</v>
      </c>
      <c r="I66" s="66"/>
      <c r="J66" s="94" t="s">
        <v>86</v>
      </c>
      <c r="K66" s="66"/>
      <c r="L66" s="68" t="s">
        <v>68</v>
      </c>
      <c r="M66" s="69">
        <v>43823</v>
      </c>
      <c r="N66" s="69"/>
      <c r="O66" s="70" t="s">
        <v>48</v>
      </c>
      <c r="P66" s="120">
        <v>62922</v>
      </c>
      <c r="Q66" s="148" t="s">
        <v>507</v>
      </c>
      <c r="R66" s="149"/>
      <c r="S66" s="70" t="s">
        <v>525</v>
      </c>
      <c r="T66" s="70" t="s">
        <v>523</v>
      </c>
      <c r="U66" s="71" t="s">
        <v>270</v>
      </c>
      <c r="V66" s="75" t="s">
        <v>269</v>
      </c>
      <c r="W66" s="72">
        <v>43826</v>
      </c>
      <c r="X66" s="75" t="s">
        <v>508</v>
      </c>
      <c r="Y66" s="75" t="s">
        <v>274</v>
      </c>
      <c r="Z66" s="75"/>
      <c r="AA66" s="75"/>
    </row>
    <row r="67" spans="1:27" s="54" customFormat="1" ht="34.5" hidden="1" x14ac:dyDescent="0.3">
      <c r="B67" s="95">
        <v>55</v>
      </c>
      <c r="C67" s="46" t="s">
        <v>566</v>
      </c>
      <c r="D67" s="152" t="s">
        <v>536</v>
      </c>
      <c r="E67" s="46" t="s">
        <v>465</v>
      </c>
      <c r="F67" s="46"/>
      <c r="G67" s="146" t="s">
        <v>531</v>
      </c>
      <c r="H67" s="46" t="s">
        <v>532</v>
      </c>
      <c r="I67" s="46"/>
      <c r="J67" s="46" t="s">
        <v>86</v>
      </c>
      <c r="K67" s="46"/>
      <c r="L67" s="47" t="s">
        <v>87</v>
      </c>
      <c r="M67" s="48">
        <v>43846</v>
      </c>
      <c r="N67" s="48"/>
      <c r="O67" s="49" t="s">
        <v>48</v>
      </c>
      <c r="P67" s="49">
        <v>98</v>
      </c>
      <c r="Q67" s="223" t="s">
        <v>533</v>
      </c>
      <c r="R67" s="224"/>
      <c r="S67" s="70" t="s">
        <v>534</v>
      </c>
      <c r="T67" s="49" t="s">
        <v>523</v>
      </c>
      <c r="U67" s="71" t="s">
        <v>270</v>
      </c>
      <c r="V67" s="75" t="s">
        <v>269</v>
      </c>
      <c r="W67" s="52"/>
      <c r="X67" s="144" t="s">
        <v>537</v>
      </c>
      <c r="Y67" s="75" t="s">
        <v>274</v>
      </c>
      <c r="Z67" s="75">
        <f>_xlfn.DAYS(M67,N67)</f>
        <v>43846</v>
      </c>
      <c r="AA67" s="75">
        <f>+_xlfn.DAYS(N67,W67)</f>
        <v>0</v>
      </c>
    </row>
    <row r="68" spans="1:27" s="54" customFormat="1" ht="34.5" hidden="1" x14ac:dyDescent="0.3">
      <c r="B68" s="65">
        <v>56</v>
      </c>
      <c r="C68" s="46" t="s">
        <v>579</v>
      </c>
      <c r="D68" s="151" t="s">
        <v>538</v>
      </c>
      <c r="E68" s="46" t="s">
        <v>466</v>
      </c>
      <c r="F68" s="46"/>
      <c r="G68" s="146" t="s">
        <v>539</v>
      </c>
      <c r="H68" s="147"/>
      <c r="I68" s="46"/>
      <c r="J68" s="46" t="s">
        <v>46</v>
      </c>
      <c r="K68" s="46"/>
      <c r="L68" s="47" t="s">
        <v>87</v>
      </c>
      <c r="M68" s="147">
        <v>43851</v>
      </c>
      <c r="N68" s="154"/>
      <c r="O68" s="49" t="s">
        <v>48</v>
      </c>
      <c r="P68" s="49">
        <v>150</v>
      </c>
      <c r="Q68" s="223" t="s">
        <v>541</v>
      </c>
      <c r="R68" s="224"/>
      <c r="S68" s="70" t="s">
        <v>534</v>
      </c>
      <c r="T68" s="70" t="s">
        <v>524</v>
      </c>
      <c r="U68" s="71" t="s">
        <v>270</v>
      </c>
      <c r="V68" s="75" t="s">
        <v>269</v>
      </c>
      <c r="W68" s="52"/>
      <c r="X68" s="144" t="s">
        <v>540</v>
      </c>
      <c r="Y68" s="75" t="s">
        <v>274</v>
      </c>
      <c r="Z68" s="75">
        <f t="shared" ref="Z68:Z108" si="0">_xlfn.DAYS(M68,N68)</f>
        <v>43851</v>
      </c>
      <c r="AA68" s="75">
        <f t="shared" ref="AA68:AA108" si="1">+_xlfn.DAYS(N68,W68)</f>
        <v>0</v>
      </c>
    </row>
    <row r="69" spans="1:27" s="54" customFormat="1" ht="51.75" hidden="1" x14ac:dyDescent="0.3">
      <c r="B69" s="65">
        <v>57</v>
      </c>
      <c r="C69" s="46" t="s">
        <v>564</v>
      </c>
      <c r="D69" s="151" t="s">
        <v>528</v>
      </c>
      <c r="E69" s="46" t="s">
        <v>465</v>
      </c>
      <c r="F69" s="46"/>
      <c r="G69" s="145" t="s">
        <v>529</v>
      </c>
      <c r="H69" s="66" t="s">
        <v>44</v>
      </c>
      <c r="I69" s="46" t="s">
        <v>550</v>
      </c>
      <c r="J69" s="46" t="s">
        <v>86</v>
      </c>
      <c r="K69" s="46"/>
      <c r="L69" s="47" t="s">
        <v>68</v>
      </c>
      <c r="M69" s="48">
        <v>43861</v>
      </c>
      <c r="N69" s="48">
        <v>43865</v>
      </c>
      <c r="O69" s="49" t="s">
        <v>48</v>
      </c>
      <c r="P69" s="49">
        <v>255</v>
      </c>
      <c r="Q69" s="221" t="s">
        <v>530</v>
      </c>
      <c r="R69" s="222"/>
      <c r="S69" s="70" t="s">
        <v>489</v>
      </c>
      <c r="T69" s="49" t="s">
        <v>549</v>
      </c>
      <c r="U69" s="71" t="s">
        <v>270</v>
      </c>
      <c r="V69" s="75" t="s">
        <v>269</v>
      </c>
      <c r="W69" s="52">
        <v>43867</v>
      </c>
      <c r="X69" s="144" t="s">
        <v>535</v>
      </c>
      <c r="Y69" s="75" t="s">
        <v>274</v>
      </c>
      <c r="Z69" s="75">
        <f t="shared" si="0"/>
        <v>-4</v>
      </c>
      <c r="AA69" s="75">
        <f t="shared" si="1"/>
        <v>-2</v>
      </c>
    </row>
    <row r="70" spans="1:27" s="54" customFormat="1" ht="34.5" hidden="1" x14ac:dyDescent="0.3">
      <c r="B70" s="95">
        <v>58</v>
      </c>
      <c r="C70" s="46" t="s">
        <v>579</v>
      </c>
      <c r="D70" s="143" t="s">
        <v>542</v>
      </c>
      <c r="E70" s="46" t="s">
        <v>466</v>
      </c>
      <c r="F70" s="46"/>
      <c r="G70" s="146" t="s">
        <v>539</v>
      </c>
      <c r="H70" s="147"/>
      <c r="I70" s="46"/>
      <c r="J70" s="46" t="s">
        <v>46</v>
      </c>
      <c r="K70" s="46"/>
      <c r="L70" s="47" t="s">
        <v>87</v>
      </c>
      <c r="M70" s="48">
        <v>43872</v>
      </c>
      <c r="N70" s="48"/>
      <c r="O70" s="49" t="s">
        <v>48</v>
      </c>
      <c r="P70" s="49">
        <v>327</v>
      </c>
      <c r="Q70" s="221" t="s">
        <v>543</v>
      </c>
      <c r="R70" s="222"/>
      <c r="S70" s="70" t="s">
        <v>534</v>
      </c>
      <c r="T70" s="70" t="s">
        <v>524</v>
      </c>
      <c r="U70" s="71" t="s">
        <v>270</v>
      </c>
      <c r="V70" s="75" t="s">
        <v>269</v>
      </c>
      <c r="W70" s="52">
        <v>43887</v>
      </c>
      <c r="X70" s="144" t="s">
        <v>544</v>
      </c>
      <c r="Y70" s="75" t="s">
        <v>274</v>
      </c>
      <c r="Z70" s="75">
        <f t="shared" si="0"/>
        <v>43872</v>
      </c>
      <c r="AA70" s="75">
        <f t="shared" si="1"/>
        <v>-43887</v>
      </c>
    </row>
    <row r="71" spans="1:27" s="54" customFormat="1" ht="51.75" hidden="1" x14ac:dyDescent="0.3">
      <c r="B71" s="65">
        <v>59</v>
      </c>
      <c r="C71" s="46" t="s">
        <v>564</v>
      </c>
      <c r="D71" s="143" t="s">
        <v>560</v>
      </c>
      <c r="E71" s="46" t="s">
        <v>466</v>
      </c>
      <c r="F71" s="46"/>
      <c r="G71" s="146" t="s">
        <v>529</v>
      </c>
      <c r="H71" s="46" t="s">
        <v>44</v>
      </c>
      <c r="I71" s="46" t="s">
        <v>490</v>
      </c>
      <c r="J71" s="46" t="s">
        <v>67</v>
      </c>
      <c r="K71" s="46"/>
      <c r="L71" s="47" t="s">
        <v>87</v>
      </c>
      <c r="M71" s="48">
        <v>43878</v>
      </c>
      <c r="N71" s="48">
        <v>43881</v>
      </c>
      <c r="O71" s="49" t="s">
        <v>48</v>
      </c>
      <c r="P71" s="49">
        <v>375</v>
      </c>
      <c r="Q71" s="221" t="s">
        <v>551</v>
      </c>
      <c r="R71" s="222"/>
      <c r="S71" s="70" t="s">
        <v>489</v>
      </c>
      <c r="T71" s="49" t="s">
        <v>549</v>
      </c>
      <c r="U71" s="71" t="s">
        <v>270</v>
      </c>
      <c r="V71" s="75" t="s">
        <v>269</v>
      </c>
      <c r="W71" s="52">
        <v>43889</v>
      </c>
      <c r="X71" s="75" t="s">
        <v>557</v>
      </c>
      <c r="Y71" s="75" t="s">
        <v>274</v>
      </c>
      <c r="Z71" s="75">
        <f t="shared" si="0"/>
        <v>-3</v>
      </c>
      <c r="AA71" s="75">
        <f t="shared" si="1"/>
        <v>-8</v>
      </c>
    </row>
    <row r="72" spans="1:27" s="54" customFormat="1" ht="34.5" hidden="1" x14ac:dyDescent="0.3">
      <c r="B72" s="65">
        <v>60</v>
      </c>
      <c r="C72" s="46" t="s">
        <v>563</v>
      </c>
      <c r="D72" s="143" t="s">
        <v>545</v>
      </c>
      <c r="E72" s="46" t="s">
        <v>441</v>
      </c>
      <c r="F72" s="46"/>
      <c r="G72" s="146" t="s">
        <v>546</v>
      </c>
      <c r="H72" s="46" t="s">
        <v>44</v>
      </c>
      <c r="I72" s="46" t="s">
        <v>45</v>
      </c>
      <c r="J72" s="46" t="s">
        <v>67</v>
      </c>
      <c r="K72" s="46"/>
      <c r="L72" s="47" t="s">
        <v>68</v>
      </c>
      <c r="M72" s="48">
        <v>43880</v>
      </c>
      <c r="N72" s="48">
        <v>43882</v>
      </c>
      <c r="O72" s="49" t="s">
        <v>48</v>
      </c>
      <c r="P72" s="49">
        <v>387</v>
      </c>
      <c r="Q72" s="221" t="s">
        <v>547</v>
      </c>
      <c r="R72" s="222"/>
      <c r="S72" s="70" t="s">
        <v>548</v>
      </c>
      <c r="T72" s="49" t="s">
        <v>549</v>
      </c>
      <c r="U72" s="71" t="s">
        <v>270</v>
      </c>
      <c r="V72" s="75" t="s">
        <v>269</v>
      </c>
      <c r="W72" s="52"/>
      <c r="X72" s="75" t="s">
        <v>556</v>
      </c>
      <c r="Y72" s="75" t="s">
        <v>274</v>
      </c>
      <c r="Z72" s="75">
        <f t="shared" si="0"/>
        <v>-2</v>
      </c>
      <c r="AA72" s="75">
        <f t="shared" si="1"/>
        <v>43882</v>
      </c>
    </row>
    <row r="73" spans="1:27" s="54" customFormat="1" ht="17.25" hidden="1" x14ac:dyDescent="0.3">
      <c r="B73" s="34">
        <v>61</v>
      </c>
      <c r="C73" s="46"/>
      <c r="D73" s="143" t="s">
        <v>552</v>
      </c>
      <c r="E73" s="46" t="s">
        <v>465</v>
      </c>
      <c r="F73" s="46"/>
      <c r="G73" s="146" t="s">
        <v>553</v>
      </c>
      <c r="H73" s="46" t="s">
        <v>44</v>
      </c>
      <c r="I73" s="46"/>
      <c r="J73" s="46"/>
      <c r="K73" s="46"/>
      <c r="L73" s="47" t="s">
        <v>68</v>
      </c>
      <c r="M73" s="48">
        <v>43987</v>
      </c>
      <c r="N73" s="48">
        <v>43990</v>
      </c>
      <c r="O73" s="49" t="s">
        <v>48</v>
      </c>
      <c r="P73" s="49">
        <v>1220</v>
      </c>
      <c r="Q73" s="221" t="s">
        <v>554</v>
      </c>
      <c r="R73" s="222"/>
      <c r="S73" s="70" t="s">
        <v>525</v>
      </c>
      <c r="T73" s="49" t="s">
        <v>549</v>
      </c>
      <c r="U73" s="50" t="s">
        <v>270</v>
      </c>
      <c r="V73" s="75" t="s">
        <v>269</v>
      </c>
      <c r="W73" s="52">
        <v>43992</v>
      </c>
      <c r="X73" s="144" t="s">
        <v>555</v>
      </c>
      <c r="Y73" s="75" t="s">
        <v>274</v>
      </c>
      <c r="Z73" s="75">
        <f t="shared" si="0"/>
        <v>-3</v>
      </c>
      <c r="AA73" s="75">
        <f t="shared" si="1"/>
        <v>-2</v>
      </c>
    </row>
    <row r="74" spans="1:27" s="54" customFormat="1" ht="34.5" hidden="1" x14ac:dyDescent="0.3">
      <c r="B74" s="34">
        <v>62</v>
      </c>
      <c r="C74" s="46" t="s">
        <v>563</v>
      </c>
      <c r="D74" s="143" t="s">
        <v>558</v>
      </c>
      <c r="E74" s="46" t="s">
        <v>465</v>
      </c>
      <c r="F74" s="46"/>
      <c r="G74" s="146" t="s">
        <v>559</v>
      </c>
      <c r="H74" s="46" t="s">
        <v>44</v>
      </c>
      <c r="I74" s="46" t="s">
        <v>45</v>
      </c>
      <c r="J74" s="46" t="s">
        <v>67</v>
      </c>
      <c r="K74" s="46"/>
      <c r="L74" s="47" t="s">
        <v>68</v>
      </c>
      <c r="M74" s="48">
        <v>44007</v>
      </c>
      <c r="N74" s="48">
        <v>44008</v>
      </c>
      <c r="O74" s="49" t="s">
        <v>48</v>
      </c>
      <c r="P74" s="49" t="str">
        <f>+MID(D74,11,4)</f>
        <v>1401</v>
      </c>
      <c r="Q74" s="221" t="s">
        <v>561</v>
      </c>
      <c r="R74" s="222"/>
      <c r="S74" s="70" t="s">
        <v>482</v>
      </c>
      <c r="T74" s="49" t="s">
        <v>524</v>
      </c>
      <c r="U74" s="50" t="s">
        <v>270</v>
      </c>
      <c r="V74" s="75" t="s">
        <v>269</v>
      </c>
      <c r="W74" s="52">
        <v>44013</v>
      </c>
      <c r="X74" s="144" t="s">
        <v>562</v>
      </c>
      <c r="Y74" s="75" t="s">
        <v>274</v>
      </c>
      <c r="Z74" s="75">
        <f t="shared" si="0"/>
        <v>-1</v>
      </c>
      <c r="AA74" s="75">
        <f t="shared" si="1"/>
        <v>-5</v>
      </c>
    </row>
    <row r="75" spans="1:27" s="54" customFormat="1" ht="51.75" hidden="1" x14ac:dyDescent="0.3">
      <c r="B75" s="65">
        <v>63</v>
      </c>
      <c r="C75" s="46" t="s">
        <v>569</v>
      </c>
      <c r="D75" s="143" t="s">
        <v>567</v>
      </c>
      <c r="E75" s="46" t="s">
        <v>466</v>
      </c>
      <c r="F75" s="46"/>
      <c r="G75" s="146" t="s">
        <v>568</v>
      </c>
      <c r="H75" s="46" t="s">
        <v>44</v>
      </c>
      <c r="I75" s="46" t="s">
        <v>45</v>
      </c>
      <c r="J75" s="46" t="s">
        <v>77</v>
      </c>
      <c r="K75" s="46"/>
      <c r="L75" s="47" t="s">
        <v>250</v>
      </c>
      <c r="M75" s="48">
        <v>44021</v>
      </c>
      <c r="N75" s="48">
        <v>44022</v>
      </c>
      <c r="O75" s="49" t="s">
        <v>48</v>
      </c>
      <c r="P75" s="49" t="str">
        <f>+MID(D75,11,4)</f>
        <v>1508</v>
      </c>
      <c r="Q75" s="221" t="s">
        <v>570</v>
      </c>
      <c r="R75" s="222"/>
      <c r="S75" s="70" t="s">
        <v>525</v>
      </c>
      <c r="T75" s="49" t="s">
        <v>524</v>
      </c>
      <c r="U75" s="50" t="s">
        <v>270</v>
      </c>
      <c r="V75" s="75" t="s">
        <v>269</v>
      </c>
      <c r="W75" s="52">
        <v>44025</v>
      </c>
      <c r="X75" s="144" t="s">
        <v>571</v>
      </c>
      <c r="Y75" s="75" t="s">
        <v>572</v>
      </c>
      <c r="Z75" s="75">
        <f t="shared" si="0"/>
        <v>-1</v>
      </c>
      <c r="AA75" s="75">
        <f t="shared" si="1"/>
        <v>-3</v>
      </c>
    </row>
    <row r="76" spans="1:27" s="54" customFormat="1" ht="34.5" hidden="1" x14ac:dyDescent="0.3">
      <c r="B76" s="95">
        <v>64</v>
      </c>
      <c r="C76" s="46" t="s">
        <v>575</v>
      </c>
      <c r="D76" s="55" t="s">
        <v>573</v>
      </c>
      <c r="E76" s="46" t="s">
        <v>441</v>
      </c>
      <c r="F76" s="46"/>
      <c r="G76" s="146" t="s">
        <v>574</v>
      </c>
      <c r="H76" s="46" t="s">
        <v>44</v>
      </c>
      <c r="I76" s="46" t="s">
        <v>490</v>
      </c>
      <c r="J76" s="46" t="s">
        <v>67</v>
      </c>
      <c r="K76" s="46"/>
      <c r="L76" s="47" t="s">
        <v>250</v>
      </c>
      <c r="M76" s="48">
        <v>44034</v>
      </c>
      <c r="N76" s="48">
        <v>44035</v>
      </c>
      <c r="O76" s="49" t="s">
        <v>48</v>
      </c>
      <c r="P76" s="49" t="str">
        <f>+MID(D76,11,4)</f>
        <v>1612</v>
      </c>
      <c r="Q76" s="221" t="s">
        <v>578</v>
      </c>
      <c r="R76" s="222"/>
      <c r="S76" s="70" t="s">
        <v>534</v>
      </c>
      <c r="T76" s="49" t="s">
        <v>576</v>
      </c>
      <c r="U76" s="50" t="s">
        <v>270</v>
      </c>
      <c r="V76" s="75" t="s">
        <v>269</v>
      </c>
      <c r="W76" s="52">
        <v>44036</v>
      </c>
      <c r="X76" s="144" t="s">
        <v>577</v>
      </c>
      <c r="Y76" s="75" t="s">
        <v>274</v>
      </c>
      <c r="Z76" s="75">
        <f t="shared" si="0"/>
        <v>-1</v>
      </c>
      <c r="AA76" s="75">
        <f t="shared" si="1"/>
        <v>-1</v>
      </c>
    </row>
    <row r="77" spans="1:27" s="54" customFormat="1" ht="51.75" hidden="1" x14ac:dyDescent="0.3">
      <c r="B77" s="95">
        <v>65</v>
      </c>
      <c r="C77" s="46" t="s">
        <v>581</v>
      </c>
      <c r="D77" s="55" t="s">
        <v>590</v>
      </c>
      <c r="E77" s="46" t="s">
        <v>466</v>
      </c>
      <c r="F77" s="46"/>
      <c r="G77" s="146" t="s">
        <v>580</v>
      </c>
      <c r="H77" s="46"/>
      <c r="I77" s="46"/>
      <c r="J77" s="46" t="s">
        <v>46</v>
      </c>
      <c r="K77" s="46"/>
      <c r="L77" s="47" t="s">
        <v>250</v>
      </c>
      <c r="M77" s="48">
        <v>44035</v>
      </c>
      <c r="N77" s="48">
        <v>44035</v>
      </c>
      <c r="O77" s="49" t="s">
        <v>48</v>
      </c>
      <c r="P77" s="49">
        <v>1617</v>
      </c>
      <c r="Q77" s="221" t="s">
        <v>582</v>
      </c>
      <c r="R77" s="222"/>
      <c r="S77" s="70" t="s">
        <v>583</v>
      </c>
      <c r="T77" s="49" t="s">
        <v>524</v>
      </c>
      <c r="U77" s="50" t="s">
        <v>270</v>
      </c>
      <c r="V77" s="75" t="s">
        <v>269</v>
      </c>
      <c r="W77" s="52">
        <v>44036</v>
      </c>
      <c r="X77" s="144" t="s">
        <v>587</v>
      </c>
      <c r="Y77" s="75" t="s">
        <v>274</v>
      </c>
      <c r="Z77" s="75">
        <f t="shared" si="0"/>
        <v>0</v>
      </c>
      <c r="AA77" s="75">
        <f t="shared" si="1"/>
        <v>-1</v>
      </c>
    </row>
    <row r="78" spans="1:27" s="54" customFormat="1" ht="34.5" hidden="1" x14ac:dyDescent="0.3">
      <c r="B78" s="65">
        <v>66</v>
      </c>
      <c r="C78" s="46"/>
      <c r="D78" s="55" t="s">
        <v>588</v>
      </c>
      <c r="E78" s="46" t="s">
        <v>441</v>
      </c>
      <c r="F78" s="46"/>
      <c r="G78" s="146" t="s">
        <v>589</v>
      </c>
      <c r="H78" s="46" t="s">
        <v>44</v>
      </c>
      <c r="I78" s="46"/>
      <c r="J78" s="46" t="s">
        <v>86</v>
      </c>
      <c r="K78" s="46"/>
      <c r="L78" s="47" t="s">
        <v>68</v>
      </c>
      <c r="M78" s="48">
        <v>44039</v>
      </c>
      <c r="N78" s="48">
        <v>44040</v>
      </c>
      <c r="O78" s="49" t="s">
        <v>48</v>
      </c>
      <c r="P78" s="49">
        <v>1647</v>
      </c>
      <c r="Q78" s="221" t="s">
        <v>592</v>
      </c>
      <c r="R78" s="222"/>
      <c r="S78" s="70" t="s">
        <v>525</v>
      </c>
      <c r="T78" s="49" t="s">
        <v>576</v>
      </c>
      <c r="U78" s="50" t="s">
        <v>270</v>
      </c>
      <c r="V78" s="75" t="s">
        <v>269</v>
      </c>
      <c r="W78" s="52">
        <v>44042</v>
      </c>
      <c r="X78" s="144" t="s">
        <v>593</v>
      </c>
      <c r="Y78" s="75" t="s">
        <v>274</v>
      </c>
      <c r="Z78" s="75">
        <f t="shared" si="0"/>
        <v>-1</v>
      </c>
      <c r="AA78" s="75">
        <f t="shared" si="1"/>
        <v>-2</v>
      </c>
    </row>
    <row r="79" spans="1:27" s="54" customFormat="1" ht="34.5" hidden="1" x14ac:dyDescent="0.3">
      <c r="B79" s="95">
        <v>67</v>
      </c>
      <c r="C79" s="46" t="s">
        <v>563</v>
      </c>
      <c r="D79" s="55" t="s">
        <v>594</v>
      </c>
      <c r="E79" s="46" t="s">
        <v>441</v>
      </c>
      <c r="F79" s="46"/>
      <c r="G79" s="146" t="s">
        <v>595</v>
      </c>
      <c r="H79" s="46" t="s">
        <v>44</v>
      </c>
      <c r="I79" s="46" t="s">
        <v>45</v>
      </c>
      <c r="J79" s="46" t="s">
        <v>86</v>
      </c>
      <c r="K79" s="46"/>
      <c r="L79" s="47" t="s">
        <v>68</v>
      </c>
      <c r="M79" s="48">
        <v>44039</v>
      </c>
      <c r="N79" s="48">
        <v>44040</v>
      </c>
      <c r="O79" s="49" t="s">
        <v>48</v>
      </c>
      <c r="P79" s="49">
        <v>1640</v>
      </c>
      <c r="Q79" s="221" t="s">
        <v>596</v>
      </c>
      <c r="R79" s="222"/>
      <c r="S79" s="70" t="s">
        <v>534</v>
      </c>
      <c r="T79" s="49" t="s">
        <v>576</v>
      </c>
      <c r="U79" s="50" t="s">
        <v>270</v>
      </c>
      <c r="V79" s="75" t="s">
        <v>269</v>
      </c>
      <c r="W79" s="52">
        <v>44043</v>
      </c>
      <c r="X79" s="144" t="s">
        <v>597</v>
      </c>
      <c r="Y79" s="75" t="s">
        <v>274</v>
      </c>
      <c r="Z79" s="75">
        <f t="shared" si="0"/>
        <v>-1</v>
      </c>
      <c r="AA79" s="75">
        <f t="shared" si="1"/>
        <v>-3</v>
      </c>
    </row>
    <row r="80" spans="1:27" s="54" customFormat="1" ht="51.75" hidden="1" x14ac:dyDescent="0.3">
      <c r="B80" s="95">
        <v>68</v>
      </c>
      <c r="C80" s="46" t="s">
        <v>581</v>
      </c>
      <c r="D80" s="55" t="s">
        <v>598</v>
      </c>
      <c r="E80" s="46" t="s">
        <v>466</v>
      </c>
      <c r="F80" s="46"/>
      <c r="G80" s="146" t="s">
        <v>580</v>
      </c>
      <c r="H80" s="46"/>
      <c r="I80" s="46"/>
      <c r="J80" s="46" t="s">
        <v>46</v>
      </c>
      <c r="K80" s="46"/>
      <c r="L80" s="47" t="s">
        <v>250</v>
      </c>
      <c r="M80" s="48">
        <v>44042</v>
      </c>
      <c r="N80" s="48">
        <v>44042</v>
      </c>
      <c r="O80" s="49" t="s">
        <v>48</v>
      </c>
      <c r="P80" s="49">
        <v>1677</v>
      </c>
      <c r="Q80" s="221" t="s">
        <v>599</v>
      </c>
      <c r="R80" s="222"/>
      <c r="S80" s="70" t="s">
        <v>583</v>
      </c>
      <c r="T80" s="49" t="s">
        <v>524</v>
      </c>
      <c r="U80" s="50" t="s">
        <v>270</v>
      </c>
      <c r="V80" s="75" t="s">
        <v>269</v>
      </c>
      <c r="W80" s="52">
        <v>44036</v>
      </c>
      <c r="X80" s="144" t="s">
        <v>600</v>
      </c>
      <c r="Y80" s="75" t="s">
        <v>274</v>
      </c>
      <c r="Z80" s="75">
        <f t="shared" si="0"/>
        <v>0</v>
      </c>
      <c r="AA80" s="75">
        <f t="shared" si="1"/>
        <v>6</v>
      </c>
    </row>
    <row r="81" spans="2:27" s="54" customFormat="1" ht="34.5" hidden="1" x14ac:dyDescent="0.3">
      <c r="B81" s="65">
        <v>69</v>
      </c>
      <c r="C81" s="46"/>
      <c r="D81" s="55" t="s">
        <v>601</v>
      </c>
      <c r="E81" s="46" t="s">
        <v>441</v>
      </c>
      <c r="F81" s="46"/>
      <c r="G81" s="146" t="s">
        <v>602</v>
      </c>
      <c r="H81" s="46"/>
      <c r="I81" s="46"/>
      <c r="J81" s="46" t="s">
        <v>86</v>
      </c>
      <c r="K81" s="46"/>
      <c r="L81" s="47" t="s">
        <v>68</v>
      </c>
      <c r="M81" s="48">
        <v>44047</v>
      </c>
      <c r="N81" s="48">
        <v>44049</v>
      </c>
      <c r="O81" s="49" t="s">
        <v>48</v>
      </c>
      <c r="P81" s="49">
        <v>1717</v>
      </c>
      <c r="Q81" s="221" t="s">
        <v>603</v>
      </c>
      <c r="R81" s="222"/>
      <c r="S81" s="70" t="s">
        <v>534</v>
      </c>
      <c r="T81" s="49" t="s">
        <v>576</v>
      </c>
      <c r="U81" s="50" t="s">
        <v>270</v>
      </c>
      <c r="V81" s="75" t="s">
        <v>269</v>
      </c>
      <c r="W81" s="52">
        <v>44054</v>
      </c>
      <c r="X81" s="144" t="s">
        <v>604</v>
      </c>
      <c r="Y81" s="75" t="s">
        <v>274</v>
      </c>
      <c r="Z81" s="75">
        <f t="shared" si="0"/>
        <v>-2</v>
      </c>
      <c r="AA81" s="75">
        <f t="shared" si="1"/>
        <v>-5</v>
      </c>
    </row>
    <row r="82" spans="2:27" s="54" customFormat="1" ht="34.5" hidden="1" x14ac:dyDescent="0.3">
      <c r="B82" s="95">
        <v>70</v>
      </c>
      <c r="C82" s="46"/>
      <c r="D82" s="55" t="s">
        <v>605</v>
      </c>
      <c r="E82" s="46" t="s">
        <v>441</v>
      </c>
      <c r="F82" s="46"/>
      <c r="G82" s="146" t="s">
        <v>606</v>
      </c>
      <c r="H82" s="46"/>
      <c r="I82" s="46"/>
      <c r="J82" s="46"/>
      <c r="K82" s="46"/>
      <c r="L82" s="47" t="s">
        <v>68</v>
      </c>
      <c r="M82" s="48">
        <v>44048</v>
      </c>
      <c r="N82" s="48">
        <v>44049</v>
      </c>
      <c r="O82" s="49" t="s">
        <v>48</v>
      </c>
      <c r="P82" s="49">
        <v>1721</v>
      </c>
      <c r="Q82" s="221" t="s">
        <v>607</v>
      </c>
      <c r="R82" s="222"/>
      <c r="S82" s="70" t="s">
        <v>534</v>
      </c>
      <c r="T82" s="49" t="s">
        <v>576</v>
      </c>
      <c r="U82" s="50" t="s">
        <v>270</v>
      </c>
      <c r="V82" s="75" t="s">
        <v>269</v>
      </c>
      <c r="W82" s="52">
        <v>44054</v>
      </c>
      <c r="X82" s="144" t="s">
        <v>608</v>
      </c>
      <c r="Y82" s="75" t="s">
        <v>274</v>
      </c>
      <c r="Z82" s="75">
        <f t="shared" si="0"/>
        <v>-1</v>
      </c>
      <c r="AA82" s="75">
        <f t="shared" si="1"/>
        <v>-5</v>
      </c>
    </row>
    <row r="83" spans="2:27" s="54" customFormat="1" ht="34.5" hidden="1" x14ac:dyDescent="0.3">
      <c r="B83" s="34">
        <f>+B82+1</f>
        <v>71</v>
      </c>
      <c r="C83" s="46" t="s">
        <v>563</v>
      </c>
      <c r="D83" s="55" t="s">
        <v>609</v>
      </c>
      <c r="E83" s="46" t="s">
        <v>441</v>
      </c>
      <c r="F83" s="46"/>
      <c r="G83" s="146" t="s">
        <v>595</v>
      </c>
      <c r="H83" s="46" t="s">
        <v>44</v>
      </c>
      <c r="I83" s="46"/>
      <c r="J83" s="46" t="s">
        <v>86</v>
      </c>
      <c r="K83" s="46"/>
      <c r="L83" s="47" t="s">
        <v>68</v>
      </c>
      <c r="M83" s="48">
        <v>44049</v>
      </c>
      <c r="N83" s="48">
        <v>44050</v>
      </c>
      <c r="O83" s="49" t="s">
        <v>48</v>
      </c>
      <c r="P83" s="49">
        <v>1732</v>
      </c>
      <c r="Q83" s="221" t="s">
        <v>610</v>
      </c>
      <c r="R83" s="222"/>
      <c r="S83" s="70" t="s">
        <v>611</v>
      </c>
      <c r="T83" s="49" t="s">
        <v>576</v>
      </c>
      <c r="U83" s="50" t="s">
        <v>270</v>
      </c>
      <c r="V83" s="75" t="s">
        <v>269</v>
      </c>
      <c r="W83" s="52">
        <v>44054</v>
      </c>
      <c r="X83" s="144" t="s">
        <v>612</v>
      </c>
      <c r="Y83" s="75" t="s">
        <v>274</v>
      </c>
      <c r="Z83" s="75">
        <f t="shared" si="0"/>
        <v>-1</v>
      </c>
      <c r="AA83" s="75">
        <f t="shared" si="1"/>
        <v>-4</v>
      </c>
    </row>
    <row r="84" spans="2:27" s="54" customFormat="1" ht="34.5" hidden="1" x14ac:dyDescent="0.3">
      <c r="B84" s="95">
        <f t="shared" ref="B84:B127" si="2">+B83+1</f>
        <v>72</v>
      </c>
      <c r="C84" s="46"/>
      <c r="D84" s="55" t="s">
        <v>613</v>
      </c>
      <c r="E84" s="46"/>
      <c r="F84" s="46"/>
      <c r="G84" s="146" t="s">
        <v>614</v>
      </c>
      <c r="H84" s="46" t="s">
        <v>44</v>
      </c>
      <c r="I84" s="46"/>
      <c r="J84" s="46" t="s">
        <v>77</v>
      </c>
      <c r="K84" s="46"/>
      <c r="L84" s="47" t="s">
        <v>68</v>
      </c>
      <c r="M84" s="48">
        <v>44054</v>
      </c>
      <c r="N84" s="48">
        <v>44055</v>
      </c>
      <c r="O84" s="49" t="s">
        <v>48</v>
      </c>
      <c r="P84" s="49">
        <v>1763</v>
      </c>
      <c r="Q84" s="221" t="s">
        <v>615</v>
      </c>
      <c r="R84" s="222"/>
      <c r="S84" s="70" t="s">
        <v>525</v>
      </c>
      <c r="T84" s="49"/>
      <c r="U84" s="50" t="s">
        <v>270</v>
      </c>
      <c r="V84" s="75" t="s">
        <v>269</v>
      </c>
      <c r="W84" s="52">
        <v>44055</v>
      </c>
      <c r="X84" s="144" t="s">
        <v>616</v>
      </c>
      <c r="Y84" s="75" t="s">
        <v>274</v>
      </c>
      <c r="Z84" s="75">
        <f t="shared" si="0"/>
        <v>-1</v>
      </c>
      <c r="AA84" s="75">
        <f t="shared" si="1"/>
        <v>0</v>
      </c>
    </row>
    <row r="85" spans="2:27" s="54" customFormat="1" ht="34.5" hidden="1" x14ac:dyDescent="0.3">
      <c r="B85" s="95">
        <f t="shared" ref="B85" si="3">+B84+1</f>
        <v>73</v>
      </c>
      <c r="C85" s="46"/>
      <c r="D85" s="55" t="s">
        <v>617</v>
      </c>
      <c r="E85" s="46"/>
      <c r="F85" s="46"/>
      <c r="G85" s="146" t="s">
        <v>614</v>
      </c>
      <c r="H85" s="46" t="s">
        <v>44</v>
      </c>
      <c r="I85" s="46"/>
      <c r="J85" s="46" t="s">
        <v>77</v>
      </c>
      <c r="K85" s="46"/>
      <c r="L85" s="47" t="s">
        <v>68</v>
      </c>
      <c r="M85" s="48">
        <v>44054</v>
      </c>
      <c r="N85" s="48">
        <v>44055</v>
      </c>
      <c r="O85" s="49" t="s">
        <v>48</v>
      </c>
      <c r="P85" s="49">
        <v>1764</v>
      </c>
      <c r="Q85" s="221" t="s">
        <v>618</v>
      </c>
      <c r="R85" s="222"/>
      <c r="S85" s="70" t="s">
        <v>525</v>
      </c>
      <c r="T85" s="49"/>
      <c r="U85" s="50" t="s">
        <v>270</v>
      </c>
      <c r="V85" s="75" t="s">
        <v>269</v>
      </c>
      <c r="W85" s="52">
        <v>44055</v>
      </c>
      <c r="X85" s="144" t="s">
        <v>619</v>
      </c>
      <c r="Y85" s="75" t="s">
        <v>274</v>
      </c>
      <c r="Z85" s="75">
        <f t="shared" si="0"/>
        <v>-1</v>
      </c>
      <c r="AA85" s="75">
        <f t="shared" si="1"/>
        <v>0</v>
      </c>
    </row>
    <row r="86" spans="2:27" s="54" customFormat="1" ht="34.5" hidden="1" x14ac:dyDescent="0.3">
      <c r="B86" s="95">
        <f t="shared" si="2"/>
        <v>74</v>
      </c>
      <c r="C86" s="46" t="s">
        <v>563</v>
      </c>
      <c r="D86" s="55" t="s">
        <v>620</v>
      </c>
      <c r="E86" s="46" t="s">
        <v>441</v>
      </c>
      <c r="F86" s="46"/>
      <c r="G86" s="146" t="s">
        <v>595</v>
      </c>
      <c r="H86" s="46" t="s">
        <v>44</v>
      </c>
      <c r="I86" s="46"/>
      <c r="J86" s="46" t="s">
        <v>86</v>
      </c>
      <c r="K86" s="46"/>
      <c r="L86" s="47" t="s">
        <v>68</v>
      </c>
      <c r="M86" s="48">
        <v>44066</v>
      </c>
      <c r="N86" s="48">
        <v>44068</v>
      </c>
      <c r="O86" s="49" t="s">
        <v>48</v>
      </c>
      <c r="P86" s="49">
        <v>1843</v>
      </c>
      <c r="Q86" s="221" t="s">
        <v>621</v>
      </c>
      <c r="R86" s="222"/>
      <c r="S86" s="70" t="s">
        <v>611</v>
      </c>
      <c r="T86" s="49" t="s">
        <v>576</v>
      </c>
      <c r="U86" s="50" t="s">
        <v>270</v>
      </c>
      <c r="V86" s="75" t="s">
        <v>269</v>
      </c>
      <c r="W86" s="52">
        <v>44071</v>
      </c>
      <c r="X86" s="144" t="s">
        <v>622</v>
      </c>
      <c r="Y86" s="75" t="s">
        <v>274</v>
      </c>
      <c r="Z86" s="75">
        <f t="shared" si="0"/>
        <v>-2</v>
      </c>
      <c r="AA86" s="75">
        <f t="shared" si="1"/>
        <v>-3</v>
      </c>
    </row>
    <row r="87" spans="2:27" s="54" customFormat="1" ht="34.5" hidden="1" x14ac:dyDescent="0.3">
      <c r="B87" s="95">
        <f t="shared" si="2"/>
        <v>75</v>
      </c>
      <c r="C87" s="46" t="s">
        <v>627</v>
      </c>
      <c r="D87" s="55" t="s">
        <v>623</v>
      </c>
      <c r="E87" s="46" t="s">
        <v>466</v>
      </c>
      <c r="F87" s="46"/>
      <c r="G87" s="146" t="s">
        <v>624</v>
      </c>
      <c r="H87" s="46" t="s">
        <v>44</v>
      </c>
      <c r="I87" s="46"/>
      <c r="J87" s="46" t="s">
        <v>86</v>
      </c>
      <c r="K87" s="46"/>
      <c r="L87" s="47" t="s">
        <v>250</v>
      </c>
      <c r="M87" s="48">
        <v>44077</v>
      </c>
      <c r="N87" s="48">
        <v>44081</v>
      </c>
      <c r="O87" s="49" t="s">
        <v>48</v>
      </c>
      <c r="P87" s="49">
        <v>1913</v>
      </c>
      <c r="Q87" s="221" t="s">
        <v>625</v>
      </c>
      <c r="R87" s="222"/>
      <c r="S87" s="70" t="s">
        <v>525</v>
      </c>
      <c r="T87" s="70" t="s">
        <v>524</v>
      </c>
      <c r="U87" s="50" t="s">
        <v>270</v>
      </c>
      <c r="V87" s="75" t="s">
        <v>269</v>
      </c>
      <c r="W87" s="52">
        <v>44082</v>
      </c>
      <c r="X87" s="144" t="s">
        <v>626</v>
      </c>
      <c r="Y87" s="75" t="s">
        <v>274</v>
      </c>
      <c r="Z87" s="75">
        <f t="shared" si="0"/>
        <v>-4</v>
      </c>
      <c r="AA87" s="75">
        <f t="shared" si="1"/>
        <v>-1</v>
      </c>
    </row>
    <row r="88" spans="2:27" s="54" customFormat="1" ht="34.5" hidden="1" x14ac:dyDescent="0.3">
      <c r="B88" s="95">
        <f t="shared" si="2"/>
        <v>76</v>
      </c>
      <c r="C88" s="46"/>
      <c r="D88" s="55" t="s">
        <v>628</v>
      </c>
      <c r="E88" s="46" t="s">
        <v>441</v>
      </c>
      <c r="F88" s="46"/>
      <c r="G88" s="146" t="s">
        <v>629</v>
      </c>
      <c r="H88" s="46" t="s">
        <v>44</v>
      </c>
      <c r="I88" s="46"/>
      <c r="J88" s="46" t="s">
        <v>86</v>
      </c>
      <c r="K88" s="46"/>
      <c r="L88" s="47" t="s">
        <v>68</v>
      </c>
      <c r="M88" s="48">
        <v>44077</v>
      </c>
      <c r="N88" s="48">
        <v>44078</v>
      </c>
      <c r="O88" s="49" t="s">
        <v>48</v>
      </c>
      <c r="P88" s="49">
        <v>1915</v>
      </c>
      <c r="Q88" s="223" t="s">
        <v>630</v>
      </c>
      <c r="R88" s="224"/>
      <c r="S88" s="70" t="s">
        <v>631</v>
      </c>
      <c r="T88" s="49" t="s">
        <v>576</v>
      </c>
      <c r="U88" s="50" t="s">
        <v>270</v>
      </c>
      <c r="V88" s="75" t="s">
        <v>269</v>
      </c>
      <c r="W88" s="52">
        <v>44083</v>
      </c>
      <c r="X88" s="144" t="s">
        <v>632</v>
      </c>
      <c r="Y88" s="75" t="s">
        <v>274</v>
      </c>
      <c r="Z88" s="75">
        <f t="shared" si="0"/>
        <v>-1</v>
      </c>
      <c r="AA88" s="75">
        <f t="shared" si="1"/>
        <v>-5</v>
      </c>
    </row>
    <row r="89" spans="2:27" s="54" customFormat="1" ht="17.25" hidden="1" x14ac:dyDescent="0.3">
      <c r="B89" s="95">
        <f t="shared" si="2"/>
        <v>77</v>
      </c>
      <c r="C89" s="46"/>
      <c r="D89" s="55" t="s">
        <v>633</v>
      </c>
      <c r="E89" s="46" t="s">
        <v>466</v>
      </c>
      <c r="F89" s="46"/>
      <c r="G89" s="146" t="s">
        <v>634</v>
      </c>
      <c r="H89" s="46" t="s">
        <v>44</v>
      </c>
      <c r="I89" s="46"/>
      <c r="J89" s="46" t="s">
        <v>86</v>
      </c>
      <c r="K89" s="46"/>
      <c r="L89" s="47" t="s">
        <v>68</v>
      </c>
      <c r="M89" s="48">
        <v>44091</v>
      </c>
      <c r="N89" s="48">
        <v>44092</v>
      </c>
      <c r="O89" s="49" t="s">
        <v>48</v>
      </c>
      <c r="P89" s="49">
        <v>2011</v>
      </c>
      <c r="Q89" s="223" t="s">
        <v>635</v>
      </c>
      <c r="R89" s="224"/>
      <c r="S89" s="70" t="s">
        <v>525</v>
      </c>
      <c r="T89" s="49" t="s">
        <v>576</v>
      </c>
      <c r="U89" s="50" t="s">
        <v>270</v>
      </c>
      <c r="V89" s="75" t="s">
        <v>269</v>
      </c>
      <c r="W89" s="52">
        <v>44099</v>
      </c>
      <c r="X89" s="144" t="s">
        <v>636</v>
      </c>
      <c r="Y89" s="75" t="s">
        <v>274</v>
      </c>
      <c r="Z89" s="75">
        <f t="shared" si="0"/>
        <v>-1</v>
      </c>
      <c r="AA89" s="75">
        <f t="shared" si="1"/>
        <v>-7</v>
      </c>
    </row>
    <row r="90" spans="2:27" s="54" customFormat="1" ht="34.5" hidden="1" x14ac:dyDescent="0.3">
      <c r="B90" s="95">
        <f t="shared" si="2"/>
        <v>78</v>
      </c>
      <c r="C90" s="46"/>
      <c r="D90" s="55" t="s">
        <v>637</v>
      </c>
      <c r="E90" s="46" t="s">
        <v>470</v>
      </c>
      <c r="F90" s="46" t="s">
        <v>639</v>
      </c>
      <c r="G90" s="146" t="s">
        <v>638</v>
      </c>
      <c r="H90" s="46"/>
      <c r="I90" s="46"/>
      <c r="J90" s="46" t="s">
        <v>121</v>
      </c>
      <c r="K90" s="46"/>
      <c r="L90" s="47" t="s">
        <v>68</v>
      </c>
      <c r="M90" s="48">
        <v>44095</v>
      </c>
      <c r="N90" s="48">
        <v>44096</v>
      </c>
      <c r="O90" s="49" t="s">
        <v>48</v>
      </c>
      <c r="P90" s="49">
        <v>2036</v>
      </c>
      <c r="Q90" s="223" t="s">
        <v>640</v>
      </c>
      <c r="R90" s="224"/>
      <c r="S90" s="70" t="s">
        <v>525</v>
      </c>
      <c r="T90" s="49" t="s">
        <v>472</v>
      </c>
      <c r="U90" s="50" t="s">
        <v>270</v>
      </c>
      <c r="V90" s="75" t="s">
        <v>269</v>
      </c>
      <c r="W90" s="52">
        <v>44100</v>
      </c>
      <c r="X90" s="144" t="s">
        <v>641</v>
      </c>
      <c r="Y90" s="75" t="s">
        <v>274</v>
      </c>
      <c r="Z90" s="75">
        <f t="shared" si="0"/>
        <v>-1</v>
      </c>
      <c r="AA90" s="75">
        <f t="shared" si="1"/>
        <v>-4</v>
      </c>
    </row>
    <row r="91" spans="2:27" s="54" customFormat="1" ht="51.75" hidden="1" x14ac:dyDescent="0.3">
      <c r="B91" s="95">
        <f t="shared" si="2"/>
        <v>79</v>
      </c>
      <c r="C91" s="46"/>
      <c r="D91" s="55" t="s">
        <v>642</v>
      </c>
      <c r="E91" s="46" t="s">
        <v>470</v>
      </c>
      <c r="F91" s="46" t="s">
        <v>645</v>
      </c>
      <c r="G91" s="146" t="s">
        <v>643</v>
      </c>
      <c r="H91" s="46"/>
      <c r="I91" s="46"/>
      <c r="J91" s="46" t="s">
        <v>121</v>
      </c>
      <c r="K91" s="46"/>
      <c r="L91" s="47" t="s">
        <v>68</v>
      </c>
      <c r="M91" s="48">
        <v>44092</v>
      </c>
      <c r="N91" s="48">
        <v>44096</v>
      </c>
      <c r="O91" s="49" t="s">
        <v>48</v>
      </c>
      <c r="P91" s="49">
        <v>2022</v>
      </c>
      <c r="Q91" s="221" t="s">
        <v>644</v>
      </c>
      <c r="R91" s="222"/>
      <c r="S91" s="70" t="s">
        <v>489</v>
      </c>
      <c r="T91" s="49" t="s">
        <v>524</v>
      </c>
      <c r="U91" s="50" t="s">
        <v>270</v>
      </c>
      <c r="V91" s="75" t="s">
        <v>269</v>
      </c>
      <c r="W91" s="52">
        <v>44102</v>
      </c>
      <c r="X91" s="144" t="s">
        <v>646</v>
      </c>
      <c r="Y91" s="75" t="s">
        <v>274</v>
      </c>
      <c r="Z91" s="75">
        <f t="shared" si="0"/>
        <v>-4</v>
      </c>
      <c r="AA91" s="75">
        <f t="shared" si="1"/>
        <v>-6</v>
      </c>
    </row>
    <row r="92" spans="2:27" s="54" customFormat="1" ht="34.5" hidden="1" x14ac:dyDescent="0.3">
      <c r="B92" s="95">
        <f t="shared" si="2"/>
        <v>80</v>
      </c>
      <c r="C92" s="46"/>
      <c r="D92" s="55" t="s">
        <v>647</v>
      </c>
      <c r="E92" s="46" t="s">
        <v>441</v>
      </c>
      <c r="F92" s="46" t="s">
        <v>649</v>
      </c>
      <c r="G92" s="146" t="s">
        <v>648</v>
      </c>
      <c r="H92" s="46" t="s">
        <v>44</v>
      </c>
      <c r="I92" s="46"/>
      <c r="J92" s="46" t="s">
        <v>86</v>
      </c>
      <c r="K92" s="46"/>
      <c r="L92" s="47" t="s">
        <v>68</v>
      </c>
      <c r="M92" s="48">
        <v>44141</v>
      </c>
      <c r="N92" s="48">
        <v>44141</v>
      </c>
      <c r="O92" s="49" t="s">
        <v>48</v>
      </c>
      <c r="P92" s="49">
        <v>2325</v>
      </c>
      <c r="Q92" s="221" t="s">
        <v>650</v>
      </c>
      <c r="R92" s="222"/>
      <c r="S92" s="70" t="s">
        <v>525</v>
      </c>
      <c r="T92" s="49" t="s">
        <v>576</v>
      </c>
      <c r="U92" s="50" t="s">
        <v>270</v>
      </c>
      <c r="V92" s="75" t="s">
        <v>269</v>
      </c>
      <c r="W92" s="52">
        <v>44144</v>
      </c>
      <c r="X92" s="144" t="s">
        <v>651</v>
      </c>
      <c r="Y92" s="75" t="s">
        <v>274</v>
      </c>
      <c r="Z92" s="75">
        <f t="shared" si="0"/>
        <v>0</v>
      </c>
      <c r="AA92" s="75">
        <f t="shared" si="1"/>
        <v>-3</v>
      </c>
    </row>
    <row r="93" spans="2:27" s="54" customFormat="1" ht="34.5" hidden="1" x14ac:dyDescent="0.3">
      <c r="B93" s="95">
        <f t="shared" si="2"/>
        <v>81</v>
      </c>
      <c r="C93" s="46" t="s">
        <v>564</v>
      </c>
      <c r="D93" s="55" t="s">
        <v>652</v>
      </c>
      <c r="E93" s="46" t="s">
        <v>466</v>
      </c>
      <c r="F93" s="46" t="s">
        <v>653</v>
      </c>
      <c r="G93" s="146" t="s">
        <v>654</v>
      </c>
      <c r="H93" s="46" t="s">
        <v>44</v>
      </c>
      <c r="I93" s="46" t="s">
        <v>490</v>
      </c>
      <c r="J93" s="46" t="s">
        <v>121</v>
      </c>
      <c r="K93" s="46"/>
      <c r="L93" s="47" t="s">
        <v>68</v>
      </c>
      <c r="M93" s="48">
        <v>44142</v>
      </c>
      <c r="N93" s="48">
        <v>44145</v>
      </c>
      <c r="O93" s="49" t="s">
        <v>48</v>
      </c>
      <c r="P93" s="49">
        <v>2337</v>
      </c>
      <c r="Q93" s="225" t="s">
        <v>655</v>
      </c>
      <c r="R93" s="226"/>
      <c r="S93" s="70" t="s">
        <v>656</v>
      </c>
      <c r="T93" s="49" t="s">
        <v>524</v>
      </c>
      <c r="U93" s="50" t="s">
        <v>657</v>
      </c>
      <c r="V93" s="75" t="s">
        <v>269</v>
      </c>
      <c r="W93" s="52">
        <v>44147</v>
      </c>
      <c r="X93" s="144" t="s">
        <v>658</v>
      </c>
      <c r="Y93" s="75" t="s">
        <v>274</v>
      </c>
      <c r="Z93" s="75">
        <f t="shared" si="0"/>
        <v>-3</v>
      </c>
      <c r="AA93" s="75">
        <f t="shared" si="1"/>
        <v>-2</v>
      </c>
    </row>
    <row r="94" spans="2:27" s="54" customFormat="1" ht="34.5" hidden="1" x14ac:dyDescent="0.3">
      <c r="B94" s="95">
        <f t="shared" si="2"/>
        <v>82</v>
      </c>
      <c r="C94" s="46"/>
      <c r="D94" s="55" t="s">
        <v>659</v>
      </c>
      <c r="E94" s="46" t="s">
        <v>441</v>
      </c>
      <c r="F94" s="46" t="s">
        <v>661</v>
      </c>
      <c r="G94" s="146" t="s">
        <v>660</v>
      </c>
      <c r="H94" s="46" t="s">
        <v>44</v>
      </c>
      <c r="I94" s="46"/>
      <c r="J94" s="46" t="s">
        <v>86</v>
      </c>
      <c r="K94" s="46"/>
      <c r="L94" s="47" t="s">
        <v>68</v>
      </c>
      <c r="M94" s="48">
        <v>44150</v>
      </c>
      <c r="N94" s="48">
        <v>44152</v>
      </c>
      <c r="O94" s="49" t="s">
        <v>48</v>
      </c>
      <c r="P94" s="49">
        <v>2390</v>
      </c>
      <c r="Q94" s="225" t="s">
        <v>662</v>
      </c>
      <c r="R94" s="226"/>
      <c r="S94" s="70" t="s">
        <v>534</v>
      </c>
      <c r="T94" s="49" t="s">
        <v>576</v>
      </c>
      <c r="U94" s="50" t="s">
        <v>663</v>
      </c>
      <c r="V94" s="75" t="s">
        <v>269</v>
      </c>
      <c r="W94" s="52">
        <v>44153</v>
      </c>
      <c r="X94" s="144" t="s">
        <v>664</v>
      </c>
      <c r="Y94" s="75" t="s">
        <v>274</v>
      </c>
      <c r="Z94" s="75">
        <f t="shared" si="0"/>
        <v>-2</v>
      </c>
      <c r="AA94" s="75">
        <f t="shared" si="1"/>
        <v>-1</v>
      </c>
    </row>
    <row r="95" spans="2:27" s="54" customFormat="1" ht="34.5" hidden="1" x14ac:dyDescent="0.3">
      <c r="B95" s="95">
        <f t="shared" si="2"/>
        <v>83</v>
      </c>
      <c r="C95" s="46" t="s">
        <v>563</v>
      </c>
      <c r="D95" s="55" t="s">
        <v>665</v>
      </c>
      <c r="E95" s="46" t="s">
        <v>441</v>
      </c>
      <c r="F95" s="156" t="s">
        <v>666</v>
      </c>
      <c r="G95" s="146" t="s">
        <v>667</v>
      </c>
      <c r="H95" s="46" t="s">
        <v>44</v>
      </c>
      <c r="I95" s="46" t="s">
        <v>45</v>
      </c>
      <c r="J95" s="46" t="s">
        <v>86</v>
      </c>
      <c r="K95" s="46"/>
      <c r="L95" s="47" t="s">
        <v>68</v>
      </c>
      <c r="M95" s="48"/>
      <c r="N95" s="48">
        <v>44131</v>
      </c>
      <c r="O95" s="49" t="s">
        <v>69</v>
      </c>
      <c r="P95" s="49"/>
      <c r="Q95" s="225"/>
      <c r="R95" s="226"/>
      <c r="S95" s="70"/>
      <c r="T95" s="49"/>
      <c r="U95" s="50" t="s">
        <v>270</v>
      </c>
      <c r="V95" s="75" t="s">
        <v>269</v>
      </c>
      <c r="W95" s="52"/>
      <c r="X95" s="144"/>
      <c r="Y95" s="75" t="s">
        <v>694</v>
      </c>
      <c r="Z95" s="75">
        <f t="shared" si="0"/>
        <v>-44131</v>
      </c>
      <c r="AA95" s="75">
        <f t="shared" si="1"/>
        <v>44131</v>
      </c>
    </row>
    <row r="96" spans="2:27" s="54" customFormat="1" ht="51.75" hidden="1" x14ac:dyDescent="0.3">
      <c r="B96" s="95">
        <f t="shared" si="2"/>
        <v>84</v>
      </c>
      <c r="C96" s="46"/>
      <c r="D96" s="55" t="s">
        <v>668</v>
      </c>
      <c r="E96" s="46" t="s">
        <v>441</v>
      </c>
      <c r="F96" s="46" t="s">
        <v>675</v>
      </c>
      <c r="G96" s="146" t="s">
        <v>669</v>
      </c>
      <c r="H96" s="46" t="s">
        <v>44</v>
      </c>
      <c r="I96" s="46"/>
      <c r="J96" s="46" t="s">
        <v>86</v>
      </c>
      <c r="K96" s="46"/>
      <c r="L96" s="47" t="s">
        <v>68</v>
      </c>
      <c r="M96" s="48">
        <v>44162</v>
      </c>
      <c r="N96" s="48">
        <v>44165</v>
      </c>
      <c r="O96" s="49" t="s">
        <v>48</v>
      </c>
      <c r="P96" s="49">
        <v>2511</v>
      </c>
      <c r="Q96" s="225" t="s">
        <v>670</v>
      </c>
      <c r="R96" s="226"/>
      <c r="S96" s="70" t="s">
        <v>525</v>
      </c>
      <c r="T96" s="49" t="s">
        <v>671</v>
      </c>
      <c r="U96" s="50" t="s">
        <v>270</v>
      </c>
      <c r="V96" s="75" t="s">
        <v>269</v>
      </c>
      <c r="W96" s="52">
        <v>44169</v>
      </c>
      <c r="X96" s="218"/>
      <c r="Y96" s="75" t="s">
        <v>274</v>
      </c>
      <c r="Z96" s="75">
        <f t="shared" si="0"/>
        <v>-3</v>
      </c>
      <c r="AA96" s="75">
        <f t="shared" si="1"/>
        <v>-4</v>
      </c>
    </row>
    <row r="97" spans="2:27" s="54" customFormat="1" ht="51.75" hidden="1" x14ac:dyDescent="0.3">
      <c r="B97" s="95">
        <f t="shared" si="2"/>
        <v>85</v>
      </c>
      <c r="C97" s="46"/>
      <c r="D97" s="55" t="s">
        <v>672</v>
      </c>
      <c r="E97" s="46" t="s">
        <v>441</v>
      </c>
      <c r="F97" s="46" t="s">
        <v>675</v>
      </c>
      <c r="G97" s="146" t="s">
        <v>669</v>
      </c>
      <c r="H97" s="46" t="s">
        <v>44</v>
      </c>
      <c r="I97" s="46"/>
      <c r="J97" s="46" t="s">
        <v>86</v>
      </c>
      <c r="K97" s="46"/>
      <c r="L97" s="47" t="s">
        <v>68</v>
      </c>
      <c r="M97" s="48">
        <v>44162</v>
      </c>
      <c r="N97" s="48">
        <v>44165</v>
      </c>
      <c r="O97" s="49" t="s">
        <v>48</v>
      </c>
      <c r="P97" s="49">
        <v>2513</v>
      </c>
      <c r="Q97" s="225" t="s">
        <v>673</v>
      </c>
      <c r="R97" s="226"/>
      <c r="S97" s="70" t="s">
        <v>525</v>
      </c>
      <c r="T97" s="49" t="s">
        <v>671</v>
      </c>
      <c r="U97" s="50" t="s">
        <v>270</v>
      </c>
      <c r="V97" s="75" t="s">
        <v>269</v>
      </c>
      <c r="W97" s="52">
        <v>44169</v>
      </c>
      <c r="X97" s="219"/>
      <c r="Y97" s="75" t="s">
        <v>274</v>
      </c>
      <c r="Z97" s="75">
        <f t="shared" si="0"/>
        <v>-3</v>
      </c>
      <c r="AA97" s="75">
        <f t="shared" si="1"/>
        <v>-4</v>
      </c>
    </row>
    <row r="98" spans="2:27" s="54" customFormat="1" ht="51.75" hidden="1" x14ac:dyDescent="0.3">
      <c r="B98" s="95">
        <f t="shared" si="2"/>
        <v>86</v>
      </c>
      <c r="C98" s="46"/>
      <c r="D98" s="55" t="s">
        <v>674</v>
      </c>
      <c r="E98" s="46" t="s">
        <v>441</v>
      </c>
      <c r="F98" s="46" t="s">
        <v>675</v>
      </c>
      <c r="G98" s="158" t="s">
        <v>669</v>
      </c>
      <c r="H98" s="46" t="s">
        <v>44</v>
      </c>
      <c r="I98" s="46"/>
      <c r="J98" s="46" t="s">
        <v>86</v>
      </c>
      <c r="K98" s="46"/>
      <c r="L98" s="47" t="s">
        <v>68</v>
      </c>
      <c r="M98" s="48">
        <v>44162</v>
      </c>
      <c r="N98" s="48">
        <v>44165</v>
      </c>
      <c r="O98" s="49" t="s">
        <v>48</v>
      </c>
      <c r="P98" s="49">
        <v>2514</v>
      </c>
      <c r="Q98" s="225" t="s">
        <v>676</v>
      </c>
      <c r="R98" s="226"/>
      <c r="S98" s="70" t="s">
        <v>525</v>
      </c>
      <c r="T98" s="49" t="s">
        <v>671</v>
      </c>
      <c r="U98" s="50" t="s">
        <v>270</v>
      </c>
      <c r="V98" s="75" t="s">
        <v>269</v>
      </c>
      <c r="W98" s="52">
        <v>44169</v>
      </c>
      <c r="X98" s="219"/>
      <c r="Y98" s="75" t="s">
        <v>274</v>
      </c>
      <c r="Z98" s="75">
        <f t="shared" si="0"/>
        <v>-3</v>
      </c>
      <c r="AA98" s="75">
        <f t="shared" si="1"/>
        <v>-4</v>
      </c>
    </row>
    <row r="99" spans="2:27" s="54" customFormat="1" ht="34.5" hidden="1" x14ac:dyDescent="0.3">
      <c r="B99" s="95">
        <f t="shared" si="2"/>
        <v>87</v>
      </c>
      <c r="C99" s="46"/>
      <c r="D99" s="55" t="s">
        <v>678</v>
      </c>
      <c r="E99" s="46" t="s">
        <v>466</v>
      </c>
      <c r="F99" s="46" t="s">
        <v>677</v>
      </c>
      <c r="G99" s="158" t="s">
        <v>669</v>
      </c>
      <c r="H99" s="46" t="s">
        <v>44</v>
      </c>
      <c r="I99" s="46"/>
      <c r="J99" s="46" t="s">
        <v>86</v>
      </c>
      <c r="K99" s="46"/>
      <c r="L99" s="47" t="s">
        <v>68</v>
      </c>
      <c r="M99" s="48">
        <v>44162</v>
      </c>
      <c r="N99" s="48">
        <v>44165</v>
      </c>
      <c r="O99" s="49" t="s">
        <v>48</v>
      </c>
      <c r="P99" s="49">
        <v>2515</v>
      </c>
      <c r="Q99" s="225" t="s">
        <v>679</v>
      </c>
      <c r="R99" s="226"/>
      <c r="S99" s="70" t="s">
        <v>525</v>
      </c>
      <c r="T99" s="49" t="s">
        <v>671</v>
      </c>
      <c r="U99" s="50" t="s">
        <v>270</v>
      </c>
      <c r="V99" s="75" t="s">
        <v>269</v>
      </c>
      <c r="W99" s="52">
        <v>44169</v>
      </c>
      <c r="X99" s="220"/>
      <c r="Y99" s="75" t="s">
        <v>274</v>
      </c>
      <c r="Z99" s="75">
        <f t="shared" si="0"/>
        <v>-3</v>
      </c>
      <c r="AA99" s="75">
        <f t="shared" si="1"/>
        <v>-4</v>
      </c>
    </row>
    <row r="100" spans="2:27" s="54" customFormat="1" ht="34.5" x14ac:dyDescent="0.3">
      <c r="B100" s="95">
        <f t="shared" si="2"/>
        <v>88</v>
      </c>
      <c r="C100" s="46"/>
      <c r="D100" s="55" t="s">
        <v>682</v>
      </c>
      <c r="E100" s="46" t="s">
        <v>441</v>
      </c>
      <c r="F100" s="46" t="s">
        <v>661</v>
      </c>
      <c r="G100" s="146" t="s">
        <v>660</v>
      </c>
      <c r="H100" s="46" t="s">
        <v>44</v>
      </c>
      <c r="I100" s="46"/>
      <c r="J100" s="46" t="s">
        <v>86</v>
      </c>
      <c r="K100" s="46"/>
      <c r="L100" s="47" t="s">
        <v>68</v>
      </c>
      <c r="M100" s="48">
        <v>44201</v>
      </c>
      <c r="N100" s="48">
        <v>44201</v>
      </c>
      <c r="O100" s="49" t="s">
        <v>48</v>
      </c>
      <c r="P100" s="49" t="str">
        <f>+MID(D100,9,6)</f>
        <v>002786</v>
      </c>
      <c r="Q100" s="225" t="s">
        <v>683</v>
      </c>
      <c r="R100" s="226"/>
      <c r="S100" s="70" t="s">
        <v>525</v>
      </c>
      <c r="T100" s="49" t="s">
        <v>671</v>
      </c>
      <c r="U100" s="50" t="s">
        <v>270</v>
      </c>
      <c r="V100" s="75" t="s">
        <v>269</v>
      </c>
      <c r="W100" s="52">
        <v>44202</v>
      </c>
      <c r="X100" s="144" t="s">
        <v>684</v>
      </c>
      <c r="Y100" s="75" t="s">
        <v>274</v>
      </c>
      <c r="Z100" s="75">
        <f t="shared" si="0"/>
        <v>0</v>
      </c>
      <c r="AA100" s="75">
        <f t="shared" si="1"/>
        <v>-1</v>
      </c>
    </row>
    <row r="101" spans="2:27" s="54" customFormat="1" ht="51.75" hidden="1" x14ac:dyDescent="0.3">
      <c r="B101" s="95">
        <f t="shared" si="2"/>
        <v>89</v>
      </c>
      <c r="C101" s="46" t="s">
        <v>685</v>
      </c>
      <c r="D101" s="55"/>
      <c r="E101" s="46"/>
      <c r="F101" s="46"/>
      <c r="G101" s="146" t="s">
        <v>686</v>
      </c>
      <c r="H101" s="46" t="s">
        <v>44</v>
      </c>
      <c r="I101" s="46" t="s">
        <v>687</v>
      </c>
      <c r="J101" s="46"/>
      <c r="K101" s="46"/>
      <c r="L101" s="47" t="s">
        <v>68</v>
      </c>
      <c r="M101" s="48"/>
      <c r="N101" s="48">
        <v>44193</v>
      </c>
      <c r="O101" s="49" t="s">
        <v>69</v>
      </c>
      <c r="P101" s="49" t="s">
        <v>688</v>
      </c>
      <c r="Q101" s="225" t="s">
        <v>689</v>
      </c>
      <c r="R101" s="226"/>
      <c r="S101" s="70" t="s">
        <v>489</v>
      </c>
      <c r="T101" s="49"/>
      <c r="U101" s="50" t="s">
        <v>270</v>
      </c>
      <c r="V101" s="75" t="s">
        <v>269</v>
      </c>
      <c r="W101" s="52">
        <v>43842</v>
      </c>
      <c r="X101" s="53"/>
      <c r="Y101" s="75" t="s">
        <v>690</v>
      </c>
      <c r="Z101" s="75">
        <f t="shared" si="0"/>
        <v>-44193</v>
      </c>
      <c r="AA101" s="75">
        <f t="shared" si="1"/>
        <v>351</v>
      </c>
    </row>
    <row r="102" spans="2:27" s="54" customFormat="1" ht="51.75" x14ac:dyDescent="0.3">
      <c r="B102" s="95">
        <f t="shared" si="2"/>
        <v>90</v>
      </c>
      <c r="C102" s="46" t="s">
        <v>581</v>
      </c>
      <c r="D102" s="55" t="s">
        <v>691</v>
      </c>
      <c r="E102" s="46"/>
      <c r="F102" s="46"/>
      <c r="G102" s="146" t="s">
        <v>580</v>
      </c>
      <c r="H102" s="46" t="s">
        <v>692</v>
      </c>
      <c r="I102" s="46"/>
      <c r="J102" s="46" t="s">
        <v>86</v>
      </c>
      <c r="K102" s="46"/>
      <c r="L102" s="47" t="s">
        <v>68</v>
      </c>
      <c r="M102" s="48">
        <v>44208</v>
      </c>
      <c r="N102" s="48">
        <v>44208</v>
      </c>
      <c r="O102" s="49" t="s">
        <v>48</v>
      </c>
      <c r="P102" s="49" t="str">
        <f t="shared" ref="P102:P109" si="4">+MID(D102,9,6)</f>
        <v>002844</v>
      </c>
      <c r="Q102" s="225" t="s">
        <v>697</v>
      </c>
      <c r="R102" s="226"/>
      <c r="S102" s="70" t="s">
        <v>480</v>
      </c>
      <c r="T102" s="49" t="s">
        <v>524</v>
      </c>
      <c r="U102" s="50" t="s">
        <v>270</v>
      </c>
      <c r="V102" s="75" t="s">
        <v>269</v>
      </c>
      <c r="W102" s="52">
        <v>44215</v>
      </c>
      <c r="X102" s="75" t="s">
        <v>693</v>
      </c>
      <c r="Y102" s="75" t="s">
        <v>694</v>
      </c>
      <c r="Z102" s="75">
        <f t="shared" si="0"/>
        <v>0</v>
      </c>
      <c r="AA102" s="75">
        <f t="shared" si="1"/>
        <v>-7</v>
      </c>
    </row>
    <row r="103" spans="2:27" s="54" customFormat="1" ht="34.5" x14ac:dyDescent="0.3">
      <c r="B103" s="95">
        <f t="shared" si="2"/>
        <v>91</v>
      </c>
      <c r="C103" s="46"/>
      <c r="D103" s="55" t="s">
        <v>695</v>
      </c>
      <c r="E103" s="46"/>
      <c r="F103" s="46"/>
      <c r="G103" s="146" t="s">
        <v>705</v>
      </c>
      <c r="H103" s="46" t="s">
        <v>44</v>
      </c>
      <c r="I103" s="46"/>
      <c r="J103" s="46" t="s">
        <v>86</v>
      </c>
      <c r="K103" s="46"/>
      <c r="L103" s="47" t="s">
        <v>68</v>
      </c>
      <c r="M103" s="48">
        <v>44237</v>
      </c>
      <c r="N103" s="48">
        <v>44238</v>
      </c>
      <c r="O103" s="49" t="s">
        <v>48</v>
      </c>
      <c r="P103" s="49" t="str">
        <f t="shared" si="4"/>
        <v>003095</v>
      </c>
      <c r="Q103" s="225" t="s">
        <v>696</v>
      </c>
      <c r="R103" s="226"/>
      <c r="S103" s="70" t="s">
        <v>525</v>
      </c>
      <c r="T103" s="49" t="s">
        <v>576</v>
      </c>
      <c r="U103" s="50" t="s">
        <v>699</v>
      </c>
      <c r="V103" s="75" t="s">
        <v>269</v>
      </c>
      <c r="W103" s="52">
        <v>44238</v>
      </c>
      <c r="X103" s="144" t="s">
        <v>698</v>
      </c>
      <c r="Y103" s="75" t="s">
        <v>694</v>
      </c>
      <c r="Z103" s="75">
        <f t="shared" si="0"/>
        <v>-1</v>
      </c>
      <c r="AA103" s="75">
        <f t="shared" si="1"/>
        <v>0</v>
      </c>
    </row>
    <row r="104" spans="2:27" s="54" customFormat="1" ht="34.5" x14ac:dyDescent="0.3">
      <c r="B104" s="95">
        <f t="shared" si="2"/>
        <v>92</v>
      </c>
      <c r="C104" s="46"/>
      <c r="D104" s="55" t="s">
        <v>700</v>
      </c>
      <c r="E104" s="46" t="s">
        <v>51</v>
      </c>
      <c r="F104" s="46"/>
      <c r="G104" s="146" t="s">
        <v>705</v>
      </c>
      <c r="H104" s="46" t="s">
        <v>44</v>
      </c>
      <c r="I104" s="46"/>
      <c r="J104" s="46" t="s">
        <v>86</v>
      </c>
      <c r="K104" s="46"/>
      <c r="L104" s="47" t="s">
        <v>68</v>
      </c>
      <c r="M104" s="48">
        <v>44252</v>
      </c>
      <c r="N104" s="48">
        <v>44253</v>
      </c>
      <c r="O104" s="49" t="s">
        <v>48</v>
      </c>
      <c r="P104" s="49" t="str">
        <f t="shared" si="4"/>
        <v>003187</v>
      </c>
      <c r="Q104" s="221" t="s">
        <v>701</v>
      </c>
      <c r="R104" s="222"/>
      <c r="S104" s="70" t="s">
        <v>525</v>
      </c>
      <c r="T104" s="49" t="s">
        <v>576</v>
      </c>
      <c r="U104" s="50" t="s">
        <v>699</v>
      </c>
      <c r="V104" s="75" t="s">
        <v>269</v>
      </c>
      <c r="W104" s="52"/>
      <c r="X104" s="144"/>
      <c r="Y104" s="75" t="s">
        <v>694</v>
      </c>
      <c r="Z104" s="75">
        <f t="shared" si="0"/>
        <v>-1</v>
      </c>
      <c r="AA104" s="75">
        <f t="shared" si="1"/>
        <v>44253</v>
      </c>
    </row>
    <row r="105" spans="2:27" s="54" customFormat="1" ht="34.5" x14ac:dyDescent="0.3">
      <c r="B105" s="95">
        <f t="shared" si="2"/>
        <v>93</v>
      </c>
      <c r="C105" s="46" t="s">
        <v>704</v>
      </c>
      <c r="D105" s="55" t="s">
        <v>702</v>
      </c>
      <c r="E105" s="46"/>
      <c r="F105" s="46"/>
      <c r="G105" s="146" t="s">
        <v>703</v>
      </c>
      <c r="H105" s="46" t="s">
        <v>44</v>
      </c>
      <c r="I105" s="46"/>
      <c r="J105" s="46" t="s">
        <v>86</v>
      </c>
      <c r="K105" s="46"/>
      <c r="L105" s="47" t="s">
        <v>68</v>
      </c>
      <c r="M105" s="48">
        <v>44278</v>
      </c>
      <c r="N105" s="48">
        <v>44278</v>
      </c>
      <c r="O105" s="49" t="s">
        <v>48</v>
      </c>
      <c r="P105" s="49" t="str">
        <f t="shared" si="4"/>
        <v>003351</v>
      </c>
      <c r="Q105" s="221" t="s">
        <v>706</v>
      </c>
      <c r="R105" s="222"/>
      <c r="S105" s="70" t="s">
        <v>525</v>
      </c>
      <c r="T105" s="49" t="s">
        <v>576</v>
      </c>
      <c r="U105" s="50" t="s">
        <v>270</v>
      </c>
      <c r="V105" s="75" t="s">
        <v>269</v>
      </c>
      <c r="W105" s="52">
        <v>44280</v>
      </c>
      <c r="X105" s="159" t="s">
        <v>707</v>
      </c>
      <c r="Y105" s="75" t="s">
        <v>694</v>
      </c>
      <c r="Z105" s="75">
        <f t="shared" si="0"/>
        <v>0</v>
      </c>
      <c r="AA105" s="75">
        <f t="shared" si="1"/>
        <v>-2</v>
      </c>
    </row>
    <row r="106" spans="2:27" s="54" customFormat="1" ht="34.5" x14ac:dyDescent="0.3">
      <c r="B106" s="95">
        <f t="shared" si="2"/>
        <v>94</v>
      </c>
      <c r="C106" s="46"/>
      <c r="D106" s="55" t="s">
        <v>708</v>
      </c>
      <c r="E106" s="46"/>
      <c r="F106" s="46"/>
      <c r="G106" s="146" t="s">
        <v>709</v>
      </c>
      <c r="H106" s="46" t="s">
        <v>44</v>
      </c>
      <c r="I106" s="46"/>
      <c r="J106" s="46" t="s">
        <v>86</v>
      </c>
      <c r="K106" s="46"/>
      <c r="L106" s="47" t="s">
        <v>68</v>
      </c>
      <c r="M106" s="48">
        <v>44281</v>
      </c>
      <c r="N106" s="48">
        <v>44281</v>
      </c>
      <c r="O106" s="49" t="s">
        <v>48</v>
      </c>
      <c r="P106" s="49" t="str">
        <f t="shared" si="4"/>
        <v>003387</v>
      </c>
      <c r="Q106" s="221" t="s">
        <v>710</v>
      </c>
      <c r="R106" s="222"/>
      <c r="S106" s="70" t="s">
        <v>525</v>
      </c>
      <c r="T106" s="49" t="s">
        <v>576</v>
      </c>
      <c r="U106" s="50" t="s">
        <v>270</v>
      </c>
      <c r="V106" s="75" t="s">
        <v>269</v>
      </c>
      <c r="W106" s="52">
        <v>44285</v>
      </c>
      <c r="X106" s="159" t="s">
        <v>711</v>
      </c>
      <c r="Y106" s="75" t="s">
        <v>694</v>
      </c>
      <c r="Z106" s="75">
        <f t="shared" si="0"/>
        <v>0</v>
      </c>
      <c r="AA106" s="75">
        <f t="shared" si="1"/>
        <v>-4</v>
      </c>
    </row>
    <row r="107" spans="2:27" s="54" customFormat="1" ht="24.6" customHeight="1" x14ac:dyDescent="0.3">
      <c r="B107" s="95">
        <f t="shared" si="2"/>
        <v>95</v>
      </c>
      <c r="C107" s="46"/>
      <c r="D107" s="55" t="s">
        <v>713</v>
      </c>
      <c r="E107" s="46" t="s">
        <v>441</v>
      </c>
      <c r="F107" s="46">
        <v>9996168550</v>
      </c>
      <c r="G107" s="146" t="s">
        <v>712</v>
      </c>
      <c r="H107" s="46" t="s">
        <v>44</v>
      </c>
      <c r="I107" s="46"/>
      <c r="J107" s="46" t="s">
        <v>86</v>
      </c>
      <c r="K107" s="46"/>
      <c r="L107" s="47" t="s">
        <v>68</v>
      </c>
      <c r="M107" s="48">
        <v>44327</v>
      </c>
      <c r="N107" s="48">
        <v>44327</v>
      </c>
      <c r="O107" s="49" t="s">
        <v>48</v>
      </c>
      <c r="P107" s="49" t="str">
        <f t="shared" si="4"/>
        <v>003778</v>
      </c>
      <c r="Q107" s="221" t="s">
        <v>714</v>
      </c>
      <c r="R107" s="222"/>
      <c r="S107" s="70" t="s">
        <v>483</v>
      </c>
      <c r="T107" s="49" t="s">
        <v>576</v>
      </c>
      <c r="U107" s="50" t="s">
        <v>270</v>
      </c>
      <c r="V107" s="75" t="s">
        <v>269</v>
      </c>
      <c r="W107" s="52">
        <v>44328</v>
      </c>
      <c r="X107" s="159" t="s">
        <v>715</v>
      </c>
      <c r="Y107" s="75" t="s">
        <v>694</v>
      </c>
      <c r="Z107" s="75">
        <f t="shared" si="0"/>
        <v>0</v>
      </c>
      <c r="AA107" s="75">
        <f t="shared" si="1"/>
        <v>-1</v>
      </c>
    </row>
    <row r="108" spans="2:27" s="54" customFormat="1" ht="30.6" customHeight="1" x14ac:dyDescent="0.3">
      <c r="B108" s="95">
        <f t="shared" si="2"/>
        <v>96</v>
      </c>
      <c r="C108" s="46"/>
      <c r="D108" s="55" t="s">
        <v>716</v>
      </c>
      <c r="E108" s="46" t="s">
        <v>441</v>
      </c>
      <c r="F108" s="46" t="s">
        <v>717</v>
      </c>
      <c r="G108" s="146" t="s">
        <v>718</v>
      </c>
      <c r="H108" s="46" t="s">
        <v>44</v>
      </c>
      <c r="I108" s="46"/>
      <c r="J108" s="46" t="s">
        <v>86</v>
      </c>
      <c r="K108" s="46"/>
      <c r="L108" s="47" t="s">
        <v>68</v>
      </c>
      <c r="M108" s="48">
        <v>44329</v>
      </c>
      <c r="N108" s="48">
        <v>44329</v>
      </c>
      <c r="O108" s="49" t="s">
        <v>48</v>
      </c>
      <c r="P108" s="49" t="str">
        <f t="shared" si="4"/>
        <v>003792</v>
      </c>
      <c r="Q108" s="225" t="s">
        <v>719</v>
      </c>
      <c r="R108" s="226"/>
      <c r="S108" s="70" t="s">
        <v>525</v>
      </c>
      <c r="T108" s="49" t="s">
        <v>576</v>
      </c>
      <c r="U108" s="50" t="s">
        <v>270</v>
      </c>
      <c r="V108" s="75" t="s">
        <v>269</v>
      </c>
      <c r="W108" s="52">
        <v>44329</v>
      </c>
      <c r="X108" s="160" t="s">
        <v>720</v>
      </c>
      <c r="Y108" s="75" t="s">
        <v>694</v>
      </c>
      <c r="Z108" s="75">
        <f t="shared" si="0"/>
        <v>0</v>
      </c>
      <c r="AA108" s="75">
        <f t="shared" si="1"/>
        <v>0</v>
      </c>
    </row>
    <row r="109" spans="2:27" s="54" customFormat="1" ht="44.45" customHeight="1" x14ac:dyDescent="0.3">
      <c r="B109" s="95">
        <f t="shared" si="2"/>
        <v>97</v>
      </c>
      <c r="C109" s="46"/>
      <c r="D109" s="55" t="s">
        <v>721</v>
      </c>
      <c r="E109" s="46"/>
      <c r="F109" s="46"/>
      <c r="G109" s="146" t="s">
        <v>722</v>
      </c>
      <c r="H109" s="46" t="s">
        <v>44</v>
      </c>
      <c r="I109" s="46"/>
      <c r="J109" s="46" t="s">
        <v>121</v>
      </c>
      <c r="K109" s="46"/>
      <c r="L109" s="47" t="s">
        <v>68</v>
      </c>
      <c r="M109" s="48">
        <v>44357</v>
      </c>
      <c r="N109" s="48">
        <v>44361</v>
      </c>
      <c r="O109" s="49" t="s">
        <v>48</v>
      </c>
      <c r="P109" s="49" t="str">
        <f t="shared" si="4"/>
        <v>004088</v>
      </c>
      <c r="Q109" s="221" t="s">
        <v>723</v>
      </c>
      <c r="R109" s="222"/>
      <c r="S109" s="70" t="s">
        <v>482</v>
      </c>
      <c r="T109" s="49" t="s">
        <v>724</v>
      </c>
      <c r="U109" s="50" t="s">
        <v>729</v>
      </c>
      <c r="V109" s="75" t="s">
        <v>269</v>
      </c>
      <c r="W109" s="52">
        <v>44361</v>
      </c>
      <c r="X109" s="53" t="s">
        <v>725</v>
      </c>
      <c r="Y109" s="75" t="s">
        <v>694</v>
      </c>
      <c r="Z109" s="75">
        <f>_xlfn.DAYS(M109,N109)</f>
        <v>-4</v>
      </c>
      <c r="AA109" s="75">
        <f t="shared" ref="AA109" si="5">+_xlfn.DAYS(N109,W109)</f>
        <v>0</v>
      </c>
    </row>
    <row r="110" spans="2:27" s="54" customFormat="1" ht="30.6" customHeight="1" x14ac:dyDescent="0.3">
      <c r="B110" s="95">
        <f t="shared" si="2"/>
        <v>98</v>
      </c>
      <c r="C110" s="46"/>
      <c r="D110" s="55" t="s">
        <v>738</v>
      </c>
      <c r="E110" s="46"/>
      <c r="F110" s="46"/>
      <c r="G110" s="146" t="s">
        <v>737</v>
      </c>
      <c r="H110" s="46" t="s">
        <v>44</v>
      </c>
      <c r="I110" s="46"/>
      <c r="J110" s="46" t="s">
        <v>77</v>
      </c>
      <c r="L110" s="47"/>
      <c r="M110" s="48">
        <v>44357</v>
      </c>
      <c r="N110" s="48"/>
      <c r="O110" s="49" t="s">
        <v>48</v>
      </c>
      <c r="P110" s="49" t="str">
        <f t="shared" ref="P110" si="6">+MID(D110,9,6)</f>
        <v>004078</v>
      </c>
      <c r="Q110" s="221"/>
      <c r="R110" s="222"/>
      <c r="S110" s="70"/>
      <c r="T110" s="49"/>
      <c r="U110" s="50" t="s">
        <v>699</v>
      </c>
      <c r="V110" s="75" t="s">
        <v>269</v>
      </c>
      <c r="W110" s="52">
        <v>44357.689872685187</v>
      </c>
      <c r="X110" s="53"/>
      <c r="Y110" s="75" t="s">
        <v>694</v>
      </c>
      <c r="Z110" s="75">
        <f t="shared" ref="Z110:Z115" si="7">_xlfn.DAYS(M110,N110)</f>
        <v>44357</v>
      </c>
      <c r="AA110" s="75">
        <f t="shared" ref="AA110:AA115" si="8">+_xlfn.DAYS(N110,W110)</f>
        <v>-44357</v>
      </c>
    </row>
    <row r="111" spans="2:27" s="54" customFormat="1" ht="34.5" x14ac:dyDescent="0.3">
      <c r="B111" s="95">
        <f t="shared" si="2"/>
        <v>99</v>
      </c>
      <c r="C111" s="46"/>
      <c r="D111" s="55" t="s">
        <v>731</v>
      </c>
      <c r="E111" s="161" t="s">
        <v>441</v>
      </c>
      <c r="F111" s="161" t="s">
        <v>726</v>
      </c>
      <c r="G111" s="146" t="s">
        <v>727</v>
      </c>
      <c r="H111" s="161" t="s">
        <v>44</v>
      </c>
      <c r="I111" s="161" t="s">
        <v>487</v>
      </c>
      <c r="J111" s="161" t="s">
        <v>86</v>
      </c>
      <c r="K111" s="161"/>
      <c r="L111" s="162" t="s">
        <v>68</v>
      </c>
      <c r="M111" s="163">
        <v>44371</v>
      </c>
      <c r="N111" s="163">
        <v>44372</v>
      </c>
      <c r="O111" s="164" t="s">
        <v>48</v>
      </c>
      <c r="P111" s="164" t="str">
        <f t="shared" ref="P111:P120" si="9">+MID(D111,9,6)</f>
        <v>004225</v>
      </c>
      <c r="Q111" s="227" t="s">
        <v>728</v>
      </c>
      <c r="R111" s="228"/>
      <c r="S111" s="165" t="s">
        <v>484</v>
      </c>
      <c r="T111" s="164" t="s">
        <v>576</v>
      </c>
      <c r="U111" s="166" t="s">
        <v>270</v>
      </c>
      <c r="V111" s="75" t="s">
        <v>269</v>
      </c>
      <c r="W111" s="167">
        <v>44372</v>
      </c>
      <c r="X111" s="144" t="s">
        <v>730</v>
      </c>
      <c r="Y111" s="75" t="s">
        <v>694</v>
      </c>
      <c r="Z111" s="75">
        <f t="shared" si="7"/>
        <v>-1</v>
      </c>
      <c r="AA111" s="75">
        <f t="shared" si="8"/>
        <v>0</v>
      </c>
    </row>
    <row r="112" spans="2:27" s="54" customFormat="1" ht="34.5" x14ac:dyDescent="0.3">
      <c r="B112" s="95">
        <f t="shared" si="2"/>
        <v>100</v>
      </c>
      <c r="C112" s="46"/>
      <c r="D112" s="55" t="s">
        <v>732</v>
      </c>
      <c r="E112" s="46" t="s">
        <v>441</v>
      </c>
      <c r="F112" s="46" t="s">
        <v>733</v>
      </c>
      <c r="G112" s="146" t="s">
        <v>734</v>
      </c>
      <c r="H112" s="161" t="s">
        <v>44</v>
      </c>
      <c r="I112" s="46"/>
      <c r="J112" s="161" t="s">
        <v>86</v>
      </c>
      <c r="K112" s="46"/>
      <c r="L112" s="47" t="s">
        <v>68</v>
      </c>
      <c r="M112" s="48">
        <v>44386</v>
      </c>
      <c r="N112" s="48">
        <v>44391</v>
      </c>
      <c r="O112" s="49" t="s">
        <v>48</v>
      </c>
      <c r="P112" s="49" t="str">
        <f t="shared" si="9"/>
        <v>004349</v>
      </c>
      <c r="Q112" s="225" t="s">
        <v>735</v>
      </c>
      <c r="R112" s="226"/>
      <c r="S112" s="70" t="s">
        <v>483</v>
      </c>
      <c r="T112" s="49" t="s">
        <v>724</v>
      </c>
      <c r="U112" s="166" t="s">
        <v>270</v>
      </c>
      <c r="V112" s="75" t="s">
        <v>269</v>
      </c>
      <c r="W112" s="52">
        <v>44391</v>
      </c>
      <c r="X112" s="144" t="s">
        <v>736</v>
      </c>
      <c r="Y112" s="75" t="s">
        <v>694</v>
      </c>
      <c r="Z112" s="75">
        <f t="shared" si="7"/>
        <v>-5</v>
      </c>
      <c r="AA112" s="75">
        <f t="shared" si="8"/>
        <v>0</v>
      </c>
    </row>
    <row r="113" spans="2:27" s="54" customFormat="1" ht="34.5" x14ac:dyDescent="0.3">
      <c r="B113" s="95">
        <f t="shared" si="2"/>
        <v>101</v>
      </c>
      <c r="C113" s="46"/>
      <c r="D113" s="55" t="s">
        <v>814</v>
      </c>
      <c r="E113" s="46" t="s">
        <v>815</v>
      </c>
      <c r="F113" s="46" t="s">
        <v>816</v>
      </c>
      <c r="G113" s="146" t="s">
        <v>817</v>
      </c>
      <c r="H113" s="46" t="s">
        <v>44</v>
      </c>
      <c r="I113" s="46" t="s">
        <v>45</v>
      </c>
      <c r="J113" s="46" t="s">
        <v>67</v>
      </c>
      <c r="K113" s="46"/>
      <c r="L113" s="47" t="s">
        <v>68</v>
      </c>
      <c r="M113" s="48">
        <v>44399</v>
      </c>
      <c r="N113" s="48">
        <v>44399</v>
      </c>
      <c r="O113" s="49" t="s">
        <v>48</v>
      </c>
      <c r="P113" s="49" t="str">
        <f t="shared" si="9"/>
        <v>004446</v>
      </c>
      <c r="Q113" s="225" t="s">
        <v>818</v>
      </c>
      <c r="R113" s="226"/>
      <c r="S113" s="70" t="s">
        <v>525</v>
      </c>
      <c r="T113" s="49" t="s">
        <v>472</v>
      </c>
      <c r="U113" s="166" t="s">
        <v>270</v>
      </c>
      <c r="V113" s="75" t="s">
        <v>269</v>
      </c>
      <c r="W113" s="52">
        <v>44399</v>
      </c>
      <c r="X113" s="53"/>
      <c r="Y113" s="75" t="s">
        <v>694</v>
      </c>
      <c r="Z113" s="75">
        <f t="shared" si="7"/>
        <v>0</v>
      </c>
      <c r="AA113" s="75">
        <f t="shared" si="8"/>
        <v>0</v>
      </c>
    </row>
    <row r="114" spans="2:27" s="54" customFormat="1" ht="34.5" x14ac:dyDescent="0.3">
      <c r="B114" s="95">
        <f t="shared" si="2"/>
        <v>102</v>
      </c>
      <c r="C114" s="46"/>
      <c r="D114" s="55" t="s">
        <v>819</v>
      </c>
      <c r="E114" s="46"/>
      <c r="F114" s="46"/>
      <c r="G114" s="146" t="s">
        <v>820</v>
      </c>
      <c r="H114" s="46"/>
      <c r="I114" s="46"/>
      <c r="J114" s="46" t="s">
        <v>86</v>
      </c>
      <c r="K114" s="46"/>
      <c r="L114" s="47" t="s">
        <v>68</v>
      </c>
      <c r="M114" s="48">
        <v>44568</v>
      </c>
      <c r="N114" s="48">
        <v>44571</v>
      </c>
      <c r="O114" s="49" t="s">
        <v>48</v>
      </c>
      <c r="P114" s="49" t="str">
        <f t="shared" si="9"/>
        <v>005562</v>
      </c>
      <c r="Q114" s="225" t="s">
        <v>821</v>
      </c>
      <c r="R114" s="226"/>
      <c r="S114" s="70" t="s">
        <v>583</v>
      </c>
      <c r="T114" s="49" t="s">
        <v>724</v>
      </c>
      <c r="U114" s="166" t="s">
        <v>270</v>
      </c>
      <c r="V114" s="75" t="s">
        <v>269</v>
      </c>
      <c r="W114" s="52">
        <v>44573</v>
      </c>
      <c r="X114" s="144" t="s">
        <v>822</v>
      </c>
      <c r="Y114" s="75" t="s">
        <v>694</v>
      </c>
      <c r="Z114" s="75">
        <f t="shared" si="7"/>
        <v>-3</v>
      </c>
      <c r="AA114" s="75">
        <f t="shared" si="8"/>
        <v>-2</v>
      </c>
    </row>
    <row r="115" spans="2:27" s="54" customFormat="1" ht="34.5" x14ac:dyDescent="0.3">
      <c r="B115" s="95">
        <f t="shared" si="2"/>
        <v>103</v>
      </c>
      <c r="C115" s="46"/>
      <c r="D115" s="55" t="s">
        <v>826</v>
      </c>
      <c r="E115" s="46" t="s">
        <v>441</v>
      </c>
      <c r="F115" s="46" t="s">
        <v>824</v>
      </c>
      <c r="G115" s="146" t="s">
        <v>823</v>
      </c>
      <c r="H115" s="46" t="s">
        <v>44</v>
      </c>
      <c r="I115" s="46"/>
      <c r="J115" s="46" t="s">
        <v>86</v>
      </c>
      <c r="K115" s="46"/>
      <c r="L115" s="47" t="s">
        <v>68</v>
      </c>
      <c r="M115" s="48">
        <v>44580</v>
      </c>
      <c r="N115" s="48">
        <v>44581</v>
      </c>
      <c r="O115" s="49" t="s">
        <v>48</v>
      </c>
      <c r="P115" s="49" t="str">
        <f t="shared" si="9"/>
        <v>005639</v>
      </c>
      <c r="Q115" s="225" t="s">
        <v>825</v>
      </c>
      <c r="R115" s="226"/>
      <c r="S115" s="70" t="s">
        <v>827</v>
      </c>
      <c r="T115" s="49" t="s">
        <v>576</v>
      </c>
      <c r="U115" s="166" t="s">
        <v>270</v>
      </c>
      <c r="V115" s="75" t="s">
        <v>269</v>
      </c>
      <c r="W115" s="52">
        <v>44582</v>
      </c>
      <c r="X115" s="144" t="s">
        <v>828</v>
      </c>
      <c r="Y115" s="75" t="s">
        <v>694</v>
      </c>
      <c r="Z115" s="75">
        <f t="shared" si="7"/>
        <v>-1</v>
      </c>
      <c r="AA115" s="75">
        <f t="shared" si="8"/>
        <v>-1</v>
      </c>
    </row>
    <row r="116" spans="2:27" s="54" customFormat="1" ht="34.5" x14ac:dyDescent="0.3">
      <c r="B116" s="95">
        <f t="shared" si="2"/>
        <v>104</v>
      </c>
      <c r="C116" s="46"/>
      <c r="D116" s="55" t="s">
        <v>829</v>
      </c>
      <c r="E116" s="46" t="s">
        <v>441</v>
      </c>
      <c r="F116" s="46"/>
      <c r="G116" s="146" t="s">
        <v>830</v>
      </c>
      <c r="H116" s="46" t="s">
        <v>44</v>
      </c>
      <c r="I116" s="46"/>
      <c r="J116" s="46" t="s">
        <v>86</v>
      </c>
      <c r="K116" s="46"/>
      <c r="L116" s="47" t="s">
        <v>68</v>
      </c>
      <c r="M116" s="48">
        <v>44663</v>
      </c>
      <c r="N116" s="48">
        <v>44664</v>
      </c>
      <c r="O116" s="49" t="s">
        <v>48</v>
      </c>
      <c r="P116" s="49" t="str">
        <f t="shared" si="9"/>
        <v>006293</v>
      </c>
      <c r="Q116" s="225" t="s">
        <v>831</v>
      </c>
      <c r="R116" s="226"/>
      <c r="S116" s="70" t="s">
        <v>482</v>
      </c>
      <c r="T116" s="49" t="s">
        <v>576</v>
      </c>
      <c r="U116" s="50" t="s">
        <v>729</v>
      </c>
      <c r="V116" s="75" t="s">
        <v>269</v>
      </c>
      <c r="W116" s="52">
        <v>44670</v>
      </c>
      <c r="X116" s="144" t="s">
        <v>832</v>
      </c>
      <c r="Y116" s="75" t="s">
        <v>694</v>
      </c>
      <c r="Z116" s="75">
        <f>_xlfn.DAYS(M116,N116)</f>
        <v>-1</v>
      </c>
      <c r="AA116" s="75">
        <f t="shared" ref="AA116:AA161" si="10">+_xlfn.DAYS(N116,W116)</f>
        <v>-6</v>
      </c>
    </row>
    <row r="117" spans="2:27" s="54" customFormat="1" ht="34.5" x14ac:dyDescent="0.3">
      <c r="B117" s="95">
        <f t="shared" si="2"/>
        <v>105</v>
      </c>
      <c r="C117" s="46"/>
      <c r="D117" s="55" t="s">
        <v>833</v>
      </c>
      <c r="E117" s="46"/>
      <c r="F117" s="46" t="s">
        <v>834</v>
      </c>
      <c r="G117" s="146" t="s">
        <v>835</v>
      </c>
      <c r="H117" s="46" t="s">
        <v>44</v>
      </c>
      <c r="I117" s="46"/>
      <c r="J117" s="46" t="s">
        <v>86</v>
      </c>
      <c r="K117" s="46"/>
      <c r="L117" s="47" t="s">
        <v>68</v>
      </c>
      <c r="M117" s="48">
        <v>44669</v>
      </c>
      <c r="N117" s="48">
        <v>44670</v>
      </c>
      <c r="O117" s="49" t="s">
        <v>48</v>
      </c>
      <c r="P117" s="49" t="str">
        <f t="shared" si="9"/>
        <v>006316</v>
      </c>
      <c r="Q117" s="225" t="s">
        <v>836</v>
      </c>
      <c r="R117" s="226"/>
      <c r="S117" s="70" t="s">
        <v>482</v>
      </c>
      <c r="T117" s="49" t="s">
        <v>724</v>
      </c>
      <c r="U117" s="50" t="s">
        <v>842</v>
      </c>
      <c r="V117" s="75" t="s">
        <v>269</v>
      </c>
      <c r="W117" s="52">
        <v>44676</v>
      </c>
      <c r="X117" s="144" t="s">
        <v>837</v>
      </c>
      <c r="Y117" s="75" t="s">
        <v>694</v>
      </c>
      <c r="Z117" s="75">
        <f t="shared" ref="Z117:Z161" si="11">_xlfn.DAYS(M117,N117)</f>
        <v>-1</v>
      </c>
      <c r="AA117" s="75">
        <f>+_xlfn.DAYS(N117,W117)</f>
        <v>-6</v>
      </c>
    </row>
    <row r="118" spans="2:27" s="54" customFormat="1" ht="54" customHeight="1" x14ac:dyDescent="0.3">
      <c r="B118" s="95">
        <f t="shared" si="2"/>
        <v>106</v>
      </c>
      <c r="C118" s="46" t="s">
        <v>844</v>
      </c>
      <c r="D118" s="55" t="s">
        <v>838</v>
      </c>
      <c r="E118" s="46" t="s">
        <v>840</v>
      </c>
      <c r="F118" s="46" t="s">
        <v>847</v>
      </c>
      <c r="G118" s="146" t="s">
        <v>839</v>
      </c>
      <c r="H118" s="46" t="s">
        <v>44</v>
      </c>
      <c r="I118" s="46" t="s">
        <v>487</v>
      </c>
      <c r="J118" s="46" t="s">
        <v>77</v>
      </c>
      <c r="K118" s="46"/>
      <c r="L118" s="47" t="s">
        <v>250</v>
      </c>
      <c r="M118" s="48">
        <v>44695.324999999997</v>
      </c>
      <c r="N118" s="48">
        <v>44697.765277777777</v>
      </c>
      <c r="O118" s="49" t="s">
        <v>48</v>
      </c>
      <c r="P118" s="49" t="str">
        <f t="shared" si="9"/>
        <v>006512</v>
      </c>
      <c r="Q118" s="225" t="s">
        <v>841</v>
      </c>
      <c r="R118" s="226"/>
      <c r="S118" s="70" t="s">
        <v>483</v>
      </c>
      <c r="T118" s="49" t="s">
        <v>472</v>
      </c>
      <c r="U118" s="50" t="s">
        <v>270</v>
      </c>
      <c r="V118" s="75" t="s">
        <v>269</v>
      </c>
      <c r="W118" s="52">
        <v>44698.477777777778</v>
      </c>
      <c r="X118" s="144" t="s">
        <v>843</v>
      </c>
      <c r="Y118" s="75" t="s">
        <v>694</v>
      </c>
      <c r="Z118" s="75">
        <f>_xlfn.DAYS(M118,N118)</f>
        <v>-2</v>
      </c>
      <c r="AA118" s="75">
        <f t="shared" si="10"/>
        <v>-1</v>
      </c>
    </row>
    <row r="119" spans="2:27" s="54" customFormat="1" ht="51.75" x14ac:dyDescent="0.3">
      <c r="B119" s="95">
        <f t="shared" si="2"/>
        <v>107</v>
      </c>
      <c r="C119" s="46"/>
      <c r="D119" s="55" t="s">
        <v>845</v>
      </c>
      <c r="E119" s="46"/>
      <c r="F119" s="46" t="s">
        <v>846</v>
      </c>
      <c r="G119" s="146" t="s">
        <v>848</v>
      </c>
      <c r="H119" s="46" t="s">
        <v>44</v>
      </c>
      <c r="I119" s="46"/>
      <c r="J119" s="46" t="s">
        <v>86</v>
      </c>
      <c r="K119" s="46"/>
      <c r="L119" s="47" t="s">
        <v>68</v>
      </c>
      <c r="M119" s="48">
        <v>44700</v>
      </c>
      <c r="N119" s="48">
        <v>44701</v>
      </c>
      <c r="O119" s="49" t="s">
        <v>48</v>
      </c>
      <c r="P119" s="49" t="str">
        <f t="shared" si="9"/>
        <v>006555</v>
      </c>
      <c r="Q119" s="225" t="s">
        <v>849</v>
      </c>
      <c r="R119" s="226"/>
      <c r="S119" s="70" t="s">
        <v>850</v>
      </c>
      <c r="T119" s="49" t="s">
        <v>724</v>
      </c>
      <c r="U119" s="50" t="s">
        <v>699</v>
      </c>
      <c r="V119" s="75" t="s">
        <v>269</v>
      </c>
      <c r="W119" s="52">
        <v>44701</v>
      </c>
      <c r="X119" s="144" t="s">
        <v>851</v>
      </c>
      <c r="Y119" s="75" t="s">
        <v>694</v>
      </c>
      <c r="Z119" s="75">
        <f t="shared" si="11"/>
        <v>-1</v>
      </c>
      <c r="AA119" s="75">
        <f t="shared" si="10"/>
        <v>0</v>
      </c>
    </row>
    <row r="120" spans="2:27" s="54" customFormat="1" ht="34.5" x14ac:dyDescent="0.3">
      <c r="B120" s="95">
        <f t="shared" si="2"/>
        <v>108</v>
      </c>
      <c r="C120" s="46"/>
      <c r="D120" s="55" t="s">
        <v>852</v>
      </c>
      <c r="E120" s="46" t="s">
        <v>466</v>
      </c>
      <c r="F120" s="46" t="s">
        <v>854</v>
      </c>
      <c r="G120" s="146" t="s">
        <v>853</v>
      </c>
      <c r="H120" s="46" t="s">
        <v>44</v>
      </c>
      <c r="I120" s="46"/>
      <c r="J120" s="46" t="s">
        <v>77</v>
      </c>
      <c r="K120" s="46" t="s">
        <v>466</v>
      </c>
      <c r="L120" s="47" t="s">
        <v>68</v>
      </c>
      <c r="M120" s="48">
        <v>44747</v>
      </c>
      <c r="N120" s="48">
        <v>44754</v>
      </c>
      <c r="O120" s="49" t="s">
        <v>48</v>
      </c>
      <c r="P120" s="49" t="str">
        <f t="shared" si="9"/>
        <v>006904</v>
      </c>
      <c r="Q120" s="225"/>
      <c r="R120" s="226"/>
      <c r="S120" s="70" t="s">
        <v>482</v>
      </c>
      <c r="T120" s="49" t="s">
        <v>724</v>
      </c>
      <c r="U120" s="50" t="s">
        <v>842</v>
      </c>
      <c r="V120" s="75" t="s">
        <v>269</v>
      </c>
      <c r="W120" s="52">
        <v>44755</v>
      </c>
      <c r="X120" s="144" t="s">
        <v>856</v>
      </c>
      <c r="Y120" s="75" t="s">
        <v>855</v>
      </c>
      <c r="Z120" s="75">
        <f t="shared" si="11"/>
        <v>-7</v>
      </c>
      <c r="AA120" s="75">
        <f t="shared" si="10"/>
        <v>-1</v>
      </c>
    </row>
    <row r="121" spans="2:27" s="54" customFormat="1" ht="17.25" x14ac:dyDescent="0.3">
      <c r="B121" s="95">
        <f t="shared" si="2"/>
        <v>109</v>
      </c>
      <c r="C121" s="46"/>
      <c r="D121" s="55"/>
      <c r="E121" s="46"/>
      <c r="F121" s="46"/>
      <c r="G121" s="130"/>
      <c r="H121" s="46"/>
      <c r="I121" s="46"/>
      <c r="J121" s="46"/>
      <c r="K121" s="46"/>
      <c r="L121" s="47"/>
      <c r="M121" s="48"/>
      <c r="N121" s="48"/>
      <c r="O121" s="49"/>
      <c r="P121" s="49"/>
      <c r="Q121" s="225"/>
      <c r="R121" s="226"/>
      <c r="S121" s="70"/>
      <c r="T121" s="49"/>
      <c r="U121" s="50"/>
      <c r="V121" s="51"/>
      <c r="W121" s="52"/>
      <c r="X121" s="53"/>
      <c r="Y121" s="75"/>
      <c r="Z121" s="75">
        <f t="shared" si="11"/>
        <v>0</v>
      </c>
      <c r="AA121" s="75">
        <f t="shared" si="10"/>
        <v>0</v>
      </c>
    </row>
    <row r="122" spans="2:27" s="54" customFormat="1" ht="17.25" x14ac:dyDescent="0.3">
      <c r="B122" s="95">
        <f t="shared" si="2"/>
        <v>110</v>
      </c>
      <c r="C122" s="46"/>
      <c r="D122" s="55"/>
      <c r="E122" s="46"/>
      <c r="F122" s="46"/>
      <c r="G122" s="130"/>
      <c r="H122" s="46"/>
      <c r="I122" s="46"/>
      <c r="J122" s="46"/>
      <c r="K122" s="46"/>
      <c r="L122" s="47"/>
      <c r="M122" s="48"/>
      <c r="N122" s="48"/>
      <c r="O122" s="49"/>
      <c r="P122" s="49"/>
      <c r="Q122" s="225"/>
      <c r="R122" s="226"/>
      <c r="S122" s="70"/>
      <c r="T122" s="49"/>
      <c r="U122" s="50"/>
      <c r="V122" s="51"/>
      <c r="W122" s="52"/>
      <c r="X122" s="53"/>
      <c r="Y122" s="75"/>
      <c r="Z122" s="75">
        <f t="shared" si="11"/>
        <v>0</v>
      </c>
      <c r="AA122" s="75">
        <f t="shared" si="10"/>
        <v>0</v>
      </c>
    </row>
    <row r="123" spans="2:27" s="54" customFormat="1" ht="17.25" x14ac:dyDescent="0.3">
      <c r="B123" s="95">
        <f t="shared" si="2"/>
        <v>111</v>
      </c>
      <c r="C123" s="46"/>
      <c r="D123" s="55"/>
      <c r="E123" s="46"/>
      <c r="F123" s="46"/>
      <c r="G123" s="130"/>
      <c r="H123" s="46"/>
      <c r="I123" s="46"/>
      <c r="J123" s="46"/>
      <c r="K123" s="46"/>
      <c r="L123" s="47"/>
      <c r="M123" s="48"/>
      <c r="N123" s="48"/>
      <c r="O123" s="49"/>
      <c r="P123" s="49"/>
      <c r="Q123" s="225"/>
      <c r="R123" s="226"/>
      <c r="S123" s="70"/>
      <c r="T123" s="49"/>
      <c r="U123" s="50"/>
      <c r="V123" s="51"/>
      <c r="W123" s="52"/>
      <c r="X123" s="53"/>
      <c r="Y123" s="75"/>
      <c r="Z123" s="75">
        <f t="shared" si="11"/>
        <v>0</v>
      </c>
      <c r="AA123" s="75">
        <f t="shared" si="10"/>
        <v>0</v>
      </c>
    </row>
    <row r="124" spans="2:27" s="54" customFormat="1" ht="17.25" x14ac:dyDescent="0.3">
      <c r="B124" s="95">
        <f t="shared" si="2"/>
        <v>112</v>
      </c>
      <c r="C124" s="46"/>
      <c r="D124" s="55"/>
      <c r="E124" s="46"/>
      <c r="F124" s="46"/>
      <c r="G124" s="130"/>
      <c r="H124" s="46"/>
      <c r="I124" s="46"/>
      <c r="J124" s="46"/>
      <c r="K124" s="46"/>
      <c r="L124" s="47"/>
      <c r="M124" s="48"/>
      <c r="N124" s="48"/>
      <c r="O124" s="49"/>
      <c r="P124" s="49"/>
      <c r="Q124" s="225"/>
      <c r="R124" s="226"/>
      <c r="S124" s="70"/>
      <c r="T124" s="49"/>
      <c r="U124" s="50"/>
      <c r="V124" s="51"/>
      <c r="W124" s="52"/>
      <c r="X124" s="53"/>
      <c r="Y124" s="75"/>
      <c r="Z124" s="75">
        <f t="shared" si="11"/>
        <v>0</v>
      </c>
      <c r="AA124" s="75">
        <f t="shared" si="10"/>
        <v>0</v>
      </c>
    </row>
    <row r="125" spans="2:27" s="54" customFormat="1" ht="17.25" x14ac:dyDescent="0.3">
      <c r="B125" s="95">
        <f t="shared" si="2"/>
        <v>113</v>
      </c>
      <c r="C125" s="46"/>
      <c r="D125" s="55"/>
      <c r="E125" s="46"/>
      <c r="F125" s="46"/>
      <c r="G125" s="130"/>
      <c r="H125" s="46"/>
      <c r="I125" s="46"/>
      <c r="J125" s="46"/>
      <c r="K125" s="46"/>
      <c r="L125" s="47"/>
      <c r="M125" s="48"/>
      <c r="N125" s="48"/>
      <c r="O125" s="49"/>
      <c r="P125" s="49"/>
      <c r="Q125" s="225"/>
      <c r="R125" s="226"/>
      <c r="S125" s="70"/>
      <c r="T125" s="49"/>
      <c r="U125" s="50"/>
      <c r="V125" s="51"/>
      <c r="W125" s="52"/>
      <c r="X125" s="53"/>
      <c r="Y125" s="75"/>
      <c r="Z125" s="75">
        <f t="shared" si="11"/>
        <v>0</v>
      </c>
      <c r="AA125" s="75">
        <f t="shared" si="10"/>
        <v>0</v>
      </c>
    </row>
    <row r="126" spans="2:27" s="54" customFormat="1" ht="17.25" x14ac:dyDescent="0.3">
      <c r="B126" s="95">
        <f t="shared" si="2"/>
        <v>114</v>
      </c>
      <c r="C126" s="46"/>
      <c r="D126" s="55"/>
      <c r="E126" s="46"/>
      <c r="F126" s="46"/>
      <c r="G126" s="130"/>
      <c r="H126" s="46"/>
      <c r="I126" s="46"/>
      <c r="J126" s="46"/>
      <c r="K126" s="46"/>
      <c r="L126" s="47"/>
      <c r="M126" s="48"/>
      <c r="N126" s="48"/>
      <c r="O126" s="49"/>
      <c r="P126" s="49"/>
      <c r="Q126" s="225"/>
      <c r="R126" s="226"/>
      <c r="S126" s="70"/>
      <c r="T126" s="49"/>
      <c r="U126" s="50"/>
      <c r="V126" s="51"/>
      <c r="W126" s="52"/>
      <c r="X126" s="53"/>
      <c r="Y126" s="75"/>
      <c r="Z126" s="75">
        <f t="shared" si="11"/>
        <v>0</v>
      </c>
      <c r="AA126" s="75">
        <f t="shared" si="10"/>
        <v>0</v>
      </c>
    </row>
    <row r="127" spans="2:27" s="54" customFormat="1" ht="17.25" x14ac:dyDescent="0.3">
      <c r="B127" s="95">
        <f t="shared" si="2"/>
        <v>115</v>
      </c>
      <c r="C127" s="46"/>
      <c r="D127" s="55"/>
      <c r="E127" s="46"/>
      <c r="F127" s="46"/>
      <c r="G127" s="130"/>
      <c r="H127" s="46"/>
      <c r="I127" s="46"/>
      <c r="J127" s="46"/>
      <c r="K127" s="46"/>
      <c r="L127" s="47"/>
      <c r="M127" s="48"/>
      <c r="N127" s="48"/>
      <c r="O127" s="49"/>
      <c r="P127" s="49"/>
      <c r="Q127" s="225"/>
      <c r="R127" s="226"/>
      <c r="S127" s="70"/>
      <c r="T127" s="49"/>
      <c r="U127" s="50"/>
      <c r="V127" s="51"/>
      <c r="W127" s="52"/>
      <c r="X127" s="53"/>
      <c r="Y127" s="75"/>
      <c r="Z127" s="75">
        <f t="shared" si="11"/>
        <v>0</v>
      </c>
      <c r="AA127" s="75">
        <f t="shared" si="10"/>
        <v>0</v>
      </c>
    </row>
    <row r="128" spans="2:27" s="54" customFormat="1" ht="17.25" x14ac:dyDescent="0.3">
      <c r="B128" s="34"/>
      <c r="C128" s="46"/>
      <c r="D128" s="55"/>
      <c r="E128" s="46"/>
      <c r="F128" s="46"/>
      <c r="G128" s="130"/>
      <c r="H128" s="46"/>
      <c r="I128" s="46"/>
      <c r="J128" s="46"/>
      <c r="K128" s="46"/>
      <c r="L128" s="47"/>
      <c r="M128" s="48"/>
      <c r="N128" s="48"/>
      <c r="O128" s="49"/>
      <c r="P128" s="49"/>
      <c r="Q128" s="225"/>
      <c r="R128" s="226"/>
      <c r="S128" s="70"/>
      <c r="T128" s="49"/>
      <c r="U128" s="50"/>
      <c r="V128" s="51"/>
      <c r="W128" s="52"/>
      <c r="X128" s="53"/>
      <c r="Y128" s="75"/>
      <c r="Z128" s="75">
        <f t="shared" si="11"/>
        <v>0</v>
      </c>
      <c r="AA128" s="75">
        <f t="shared" si="10"/>
        <v>0</v>
      </c>
    </row>
    <row r="129" spans="2:27" s="54" customFormat="1" ht="17.25" x14ac:dyDescent="0.3">
      <c r="B129" s="34"/>
      <c r="C129" s="46"/>
      <c r="D129" s="55"/>
      <c r="E129" s="46"/>
      <c r="F129" s="46"/>
      <c r="G129" s="130"/>
      <c r="H129" s="46"/>
      <c r="I129" s="46"/>
      <c r="J129" s="46"/>
      <c r="K129" s="46"/>
      <c r="L129" s="47"/>
      <c r="M129" s="48"/>
      <c r="N129" s="48"/>
      <c r="O129" s="49"/>
      <c r="P129" s="49"/>
      <c r="Q129" s="225"/>
      <c r="R129" s="226"/>
      <c r="S129" s="70"/>
      <c r="T129" s="49"/>
      <c r="U129" s="50"/>
      <c r="V129" s="51"/>
      <c r="W129" s="52"/>
      <c r="X129" s="53"/>
      <c r="Y129" s="75"/>
      <c r="Z129" s="75">
        <f t="shared" si="11"/>
        <v>0</v>
      </c>
      <c r="AA129" s="75">
        <f t="shared" si="10"/>
        <v>0</v>
      </c>
    </row>
    <row r="130" spans="2:27" s="54" customFormat="1" ht="17.25" x14ac:dyDescent="0.3">
      <c r="B130" s="34"/>
      <c r="C130" s="46"/>
      <c r="D130" s="55"/>
      <c r="E130" s="46"/>
      <c r="F130" s="46"/>
      <c r="G130" s="130"/>
      <c r="H130" s="46"/>
      <c r="I130" s="46"/>
      <c r="J130" s="46"/>
      <c r="K130" s="46"/>
      <c r="L130" s="47"/>
      <c r="M130" s="48"/>
      <c r="N130" s="48"/>
      <c r="O130" s="49"/>
      <c r="P130" s="49"/>
      <c r="Q130" s="225"/>
      <c r="R130" s="226"/>
      <c r="S130" s="70"/>
      <c r="T130" s="49"/>
      <c r="U130" s="50"/>
      <c r="V130" s="51"/>
      <c r="W130" s="52"/>
      <c r="X130" s="53"/>
      <c r="Y130" s="75"/>
      <c r="Z130" s="75">
        <f t="shared" si="11"/>
        <v>0</v>
      </c>
      <c r="AA130" s="75">
        <f t="shared" si="10"/>
        <v>0</v>
      </c>
    </row>
    <row r="131" spans="2:27" s="54" customFormat="1" ht="17.25" x14ac:dyDescent="0.3">
      <c r="B131" s="34"/>
      <c r="C131" s="46"/>
      <c r="D131" s="55"/>
      <c r="E131" s="46"/>
      <c r="F131" s="46"/>
      <c r="G131" s="130"/>
      <c r="H131" s="46"/>
      <c r="I131" s="46"/>
      <c r="J131" s="46"/>
      <c r="K131" s="46"/>
      <c r="L131" s="47"/>
      <c r="M131" s="48"/>
      <c r="N131" s="48"/>
      <c r="O131" s="49"/>
      <c r="P131" s="49"/>
      <c r="Q131" s="225"/>
      <c r="R131" s="226"/>
      <c r="S131" s="70"/>
      <c r="T131" s="49"/>
      <c r="U131" s="50"/>
      <c r="V131" s="51"/>
      <c r="W131" s="52"/>
      <c r="X131" s="53"/>
      <c r="Y131" s="75"/>
      <c r="Z131" s="75">
        <f t="shared" si="11"/>
        <v>0</v>
      </c>
      <c r="AA131" s="75">
        <f t="shared" si="10"/>
        <v>0</v>
      </c>
    </row>
    <row r="132" spans="2:27" s="54" customFormat="1" ht="17.25" x14ac:dyDescent="0.3">
      <c r="B132" s="34"/>
      <c r="C132" s="46"/>
      <c r="D132" s="55"/>
      <c r="E132" s="46"/>
      <c r="F132" s="46"/>
      <c r="G132" s="130"/>
      <c r="H132" s="46"/>
      <c r="I132" s="46"/>
      <c r="J132" s="46"/>
      <c r="K132" s="46"/>
      <c r="L132" s="47"/>
      <c r="M132" s="48"/>
      <c r="N132" s="48"/>
      <c r="O132" s="49"/>
      <c r="P132" s="49"/>
      <c r="Q132" s="225"/>
      <c r="R132" s="226"/>
      <c r="S132" s="70"/>
      <c r="T132" s="49"/>
      <c r="U132" s="50"/>
      <c r="V132" s="51"/>
      <c r="W132" s="52"/>
      <c r="X132" s="53"/>
      <c r="Y132" s="75"/>
      <c r="Z132" s="75">
        <f t="shared" si="11"/>
        <v>0</v>
      </c>
      <c r="AA132" s="75">
        <f t="shared" si="10"/>
        <v>0</v>
      </c>
    </row>
    <row r="133" spans="2:27" s="54" customFormat="1" ht="17.25" x14ac:dyDescent="0.3">
      <c r="B133" s="34"/>
      <c r="C133" s="46"/>
      <c r="D133" s="55"/>
      <c r="E133" s="46"/>
      <c r="F133" s="46"/>
      <c r="G133" s="130"/>
      <c r="H133" s="46"/>
      <c r="I133" s="46"/>
      <c r="J133" s="46"/>
      <c r="K133" s="46"/>
      <c r="L133" s="47"/>
      <c r="M133" s="48"/>
      <c r="N133" s="48"/>
      <c r="O133" s="49"/>
      <c r="P133" s="49"/>
      <c r="Q133" s="225"/>
      <c r="R133" s="226"/>
      <c r="S133" s="70"/>
      <c r="T133" s="49"/>
      <c r="U133" s="50"/>
      <c r="V133" s="51"/>
      <c r="W133" s="52"/>
      <c r="X133" s="53"/>
      <c r="Y133" s="75"/>
      <c r="Z133" s="75">
        <f t="shared" si="11"/>
        <v>0</v>
      </c>
      <c r="AA133" s="75">
        <f t="shared" si="10"/>
        <v>0</v>
      </c>
    </row>
    <row r="134" spans="2:27" s="54" customFormat="1" ht="17.25" x14ac:dyDescent="0.3">
      <c r="B134" s="34"/>
      <c r="C134" s="46"/>
      <c r="D134" s="55"/>
      <c r="E134" s="46"/>
      <c r="F134" s="46"/>
      <c r="G134" s="130"/>
      <c r="H134" s="46"/>
      <c r="I134" s="46"/>
      <c r="J134" s="46"/>
      <c r="K134" s="46"/>
      <c r="L134" s="47"/>
      <c r="M134" s="48"/>
      <c r="N134" s="48"/>
      <c r="O134" s="49"/>
      <c r="P134" s="49"/>
      <c r="Q134" s="225"/>
      <c r="R134" s="226"/>
      <c r="S134" s="70"/>
      <c r="T134" s="49"/>
      <c r="U134" s="50"/>
      <c r="V134" s="51"/>
      <c r="W134" s="52"/>
      <c r="X134" s="53"/>
      <c r="Y134" s="75"/>
      <c r="Z134" s="75">
        <f t="shared" si="11"/>
        <v>0</v>
      </c>
      <c r="AA134" s="75">
        <f t="shared" si="10"/>
        <v>0</v>
      </c>
    </row>
    <row r="135" spans="2:27" s="54" customFormat="1" ht="17.25" x14ac:dyDescent="0.3">
      <c r="B135" s="34"/>
      <c r="C135" s="46"/>
      <c r="D135" s="55"/>
      <c r="E135" s="46"/>
      <c r="F135" s="46"/>
      <c r="G135" s="130"/>
      <c r="H135" s="46"/>
      <c r="I135" s="46"/>
      <c r="J135" s="46"/>
      <c r="K135" s="46"/>
      <c r="L135" s="47"/>
      <c r="M135" s="48"/>
      <c r="N135" s="48"/>
      <c r="O135" s="49"/>
      <c r="P135" s="49"/>
      <c r="Q135" s="225"/>
      <c r="R135" s="226"/>
      <c r="S135" s="70"/>
      <c r="T135" s="49"/>
      <c r="U135" s="50"/>
      <c r="V135" s="51"/>
      <c r="W135" s="52"/>
      <c r="X135" s="53"/>
      <c r="Y135" s="75"/>
      <c r="Z135" s="75">
        <f t="shared" si="11"/>
        <v>0</v>
      </c>
      <c r="AA135" s="75">
        <f t="shared" si="10"/>
        <v>0</v>
      </c>
    </row>
    <row r="136" spans="2:27" s="54" customFormat="1" ht="17.25" x14ac:dyDescent="0.3">
      <c r="B136" s="34"/>
      <c r="C136" s="46"/>
      <c r="D136" s="55"/>
      <c r="E136" s="46"/>
      <c r="F136" s="46"/>
      <c r="G136" s="130"/>
      <c r="H136" s="46"/>
      <c r="I136" s="46"/>
      <c r="J136" s="46"/>
      <c r="K136" s="46"/>
      <c r="L136" s="47"/>
      <c r="M136" s="48"/>
      <c r="N136" s="48"/>
      <c r="O136" s="49"/>
      <c r="P136" s="49"/>
      <c r="Q136" s="225"/>
      <c r="R136" s="226"/>
      <c r="S136" s="70"/>
      <c r="T136" s="49"/>
      <c r="U136" s="50"/>
      <c r="V136" s="51"/>
      <c r="W136" s="52"/>
      <c r="X136" s="53"/>
      <c r="Y136" s="75"/>
      <c r="Z136" s="75">
        <f t="shared" si="11"/>
        <v>0</v>
      </c>
      <c r="AA136" s="75">
        <f t="shared" si="10"/>
        <v>0</v>
      </c>
    </row>
    <row r="137" spans="2:27" s="54" customFormat="1" ht="17.25" x14ac:dyDescent="0.3">
      <c r="B137" s="34"/>
      <c r="C137" s="46"/>
      <c r="D137" s="55"/>
      <c r="E137" s="46"/>
      <c r="F137" s="46"/>
      <c r="G137" s="130"/>
      <c r="H137" s="46"/>
      <c r="I137" s="46"/>
      <c r="J137" s="46"/>
      <c r="K137" s="46"/>
      <c r="L137" s="47"/>
      <c r="M137" s="48"/>
      <c r="N137" s="48"/>
      <c r="O137" s="49"/>
      <c r="P137" s="49"/>
      <c r="Q137" s="225"/>
      <c r="R137" s="226"/>
      <c r="S137" s="70"/>
      <c r="T137" s="49"/>
      <c r="U137" s="50"/>
      <c r="V137" s="51"/>
      <c r="W137" s="52"/>
      <c r="X137" s="53"/>
      <c r="Y137" s="75"/>
      <c r="Z137" s="75">
        <f t="shared" si="11"/>
        <v>0</v>
      </c>
      <c r="AA137" s="75">
        <f t="shared" si="10"/>
        <v>0</v>
      </c>
    </row>
    <row r="138" spans="2:27" s="54" customFormat="1" ht="17.25" x14ac:dyDescent="0.3">
      <c r="B138" s="34"/>
      <c r="C138" s="46"/>
      <c r="D138" s="55"/>
      <c r="E138" s="46"/>
      <c r="F138" s="46"/>
      <c r="G138" s="130"/>
      <c r="H138" s="46"/>
      <c r="I138" s="46"/>
      <c r="J138" s="46"/>
      <c r="K138" s="46"/>
      <c r="L138" s="47"/>
      <c r="M138" s="48"/>
      <c r="N138" s="48"/>
      <c r="O138" s="49"/>
      <c r="P138" s="49"/>
      <c r="Q138" s="225"/>
      <c r="R138" s="226"/>
      <c r="S138" s="70"/>
      <c r="T138" s="49"/>
      <c r="U138" s="50"/>
      <c r="V138" s="51"/>
      <c r="W138" s="52"/>
      <c r="X138" s="53"/>
      <c r="Y138" s="75"/>
      <c r="Z138" s="75">
        <f t="shared" si="11"/>
        <v>0</v>
      </c>
      <c r="AA138" s="75">
        <f t="shared" si="10"/>
        <v>0</v>
      </c>
    </row>
    <row r="139" spans="2:27" s="54" customFormat="1" ht="17.25" x14ac:dyDescent="0.3">
      <c r="B139" s="34"/>
      <c r="C139" s="46"/>
      <c r="D139" s="55"/>
      <c r="E139" s="46"/>
      <c r="F139" s="46"/>
      <c r="G139" s="130"/>
      <c r="H139" s="46"/>
      <c r="I139" s="46"/>
      <c r="J139" s="46"/>
      <c r="K139" s="46"/>
      <c r="L139" s="47"/>
      <c r="M139" s="48"/>
      <c r="N139" s="48"/>
      <c r="O139" s="49"/>
      <c r="P139" s="49"/>
      <c r="Q139" s="225"/>
      <c r="R139" s="226"/>
      <c r="S139" s="70"/>
      <c r="T139" s="49"/>
      <c r="U139" s="50"/>
      <c r="V139" s="51"/>
      <c r="W139" s="52"/>
      <c r="X139" s="53"/>
      <c r="Y139" s="75"/>
      <c r="Z139" s="75">
        <f t="shared" si="11"/>
        <v>0</v>
      </c>
      <c r="AA139" s="75">
        <f t="shared" si="10"/>
        <v>0</v>
      </c>
    </row>
    <row r="140" spans="2:27" s="54" customFormat="1" ht="17.25" x14ac:dyDescent="0.3">
      <c r="B140" s="34"/>
      <c r="C140" s="46"/>
      <c r="D140" s="55"/>
      <c r="E140" s="46"/>
      <c r="F140" s="46"/>
      <c r="G140" s="130"/>
      <c r="H140" s="46"/>
      <c r="I140" s="46"/>
      <c r="J140" s="46"/>
      <c r="K140" s="46"/>
      <c r="L140" s="47"/>
      <c r="M140" s="48"/>
      <c r="N140" s="48"/>
      <c r="O140" s="49"/>
      <c r="P140" s="49"/>
      <c r="Q140" s="225"/>
      <c r="R140" s="226"/>
      <c r="S140" s="70"/>
      <c r="T140" s="49"/>
      <c r="U140" s="50"/>
      <c r="V140" s="51"/>
      <c r="W140" s="52"/>
      <c r="X140" s="53"/>
      <c r="Y140" s="75"/>
      <c r="Z140" s="75">
        <f t="shared" si="11"/>
        <v>0</v>
      </c>
      <c r="AA140" s="75">
        <f t="shared" si="10"/>
        <v>0</v>
      </c>
    </row>
    <row r="141" spans="2:27" s="54" customFormat="1" ht="17.25" x14ac:dyDescent="0.3">
      <c r="B141" s="34"/>
      <c r="C141" s="46"/>
      <c r="D141" s="55"/>
      <c r="E141" s="46"/>
      <c r="F141" s="46"/>
      <c r="G141" s="130"/>
      <c r="H141" s="46"/>
      <c r="I141" s="46"/>
      <c r="J141" s="46"/>
      <c r="K141" s="46"/>
      <c r="L141" s="47"/>
      <c r="M141" s="48"/>
      <c r="N141" s="48"/>
      <c r="O141" s="49"/>
      <c r="P141" s="49"/>
      <c r="Q141" s="225"/>
      <c r="R141" s="226"/>
      <c r="S141" s="70"/>
      <c r="T141" s="49"/>
      <c r="U141" s="50"/>
      <c r="V141" s="51"/>
      <c r="W141" s="52"/>
      <c r="X141" s="53"/>
      <c r="Y141" s="75"/>
      <c r="Z141" s="75">
        <f t="shared" si="11"/>
        <v>0</v>
      </c>
      <c r="AA141" s="75">
        <f t="shared" si="10"/>
        <v>0</v>
      </c>
    </row>
    <row r="142" spans="2:27" s="54" customFormat="1" ht="17.25" x14ac:dyDescent="0.3">
      <c r="B142" s="34"/>
      <c r="C142" s="46"/>
      <c r="D142" s="55"/>
      <c r="E142" s="46"/>
      <c r="F142" s="46"/>
      <c r="G142" s="130"/>
      <c r="H142" s="46"/>
      <c r="I142" s="46"/>
      <c r="J142" s="46"/>
      <c r="K142" s="46"/>
      <c r="L142" s="47"/>
      <c r="M142" s="48"/>
      <c r="N142" s="48"/>
      <c r="O142" s="49"/>
      <c r="P142" s="49"/>
      <c r="Q142" s="225"/>
      <c r="R142" s="226"/>
      <c r="S142" s="70"/>
      <c r="T142" s="49"/>
      <c r="U142" s="50"/>
      <c r="V142" s="51"/>
      <c r="W142" s="52"/>
      <c r="X142" s="53"/>
      <c r="Y142" s="75"/>
      <c r="Z142" s="75">
        <f t="shared" si="11"/>
        <v>0</v>
      </c>
      <c r="AA142" s="75">
        <f t="shared" si="10"/>
        <v>0</v>
      </c>
    </row>
    <row r="143" spans="2:27" s="54" customFormat="1" ht="17.25" x14ac:dyDescent="0.3">
      <c r="B143" s="34"/>
      <c r="C143" s="46"/>
      <c r="D143" s="55"/>
      <c r="E143" s="46"/>
      <c r="F143" s="46"/>
      <c r="G143" s="130"/>
      <c r="H143" s="46"/>
      <c r="I143" s="46"/>
      <c r="J143" s="46"/>
      <c r="K143" s="46"/>
      <c r="L143" s="47"/>
      <c r="M143" s="48"/>
      <c r="N143" s="48"/>
      <c r="O143" s="49"/>
      <c r="P143" s="49"/>
      <c r="Q143" s="225"/>
      <c r="R143" s="226"/>
      <c r="S143" s="70"/>
      <c r="T143" s="49"/>
      <c r="U143" s="50"/>
      <c r="V143" s="51"/>
      <c r="W143" s="52"/>
      <c r="X143" s="53"/>
      <c r="Y143" s="75"/>
      <c r="Z143" s="75">
        <f t="shared" si="11"/>
        <v>0</v>
      </c>
      <c r="AA143" s="75">
        <f t="shared" si="10"/>
        <v>0</v>
      </c>
    </row>
    <row r="144" spans="2:27" s="54" customFormat="1" ht="17.25" x14ac:dyDescent="0.3">
      <c r="B144" s="34"/>
      <c r="C144" s="46"/>
      <c r="D144" s="55"/>
      <c r="E144" s="46"/>
      <c r="F144" s="46"/>
      <c r="G144" s="130"/>
      <c r="H144" s="46"/>
      <c r="I144" s="46"/>
      <c r="J144" s="46"/>
      <c r="K144" s="46"/>
      <c r="L144" s="47"/>
      <c r="M144" s="48"/>
      <c r="N144" s="48"/>
      <c r="O144" s="49"/>
      <c r="P144" s="49"/>
      <c r="Q144" s="225"/>
      <c r="R144" s="226"/>
      <c r="S144" s="70"/>
      <c r="T144" s="49"/>
      <c r="U144" s="50"/>
      <c r="V144" s="51"/>
      <c r="W144" s="52"/>
      <c r="X144" s="53"/>
      <c r="Y144" s="75"/>
      <c r="Z144" s="75">
        <f t="shared" si="11"/>
        <v>0</v>
      </c>
      <c r="AA144" s="75">
        <f t="shared" si="10"/>
        <v>0</v>
      </c>
    </row>
    <row r="145" spans="2:27" s="54" customFormat="1" ht="17.25" x14ac:dyDescent="0.3">
      <c r="B145" s="34"/>
      <c r="C145" s="46"/>
      <c r="D145" s="55"/>
      <c r="E145" s="46"/>
      <c r="F145" s="46"/>
      <c r="G145" s="130"/>
      <c r="H145" s="46"/>
      <c r="I145" s="46"/>
      <c r="J145" s="46"/>
      <c r="K145" s="46"/>
      <c r="L145" s="47"/>
      <c r="M145" s="48"/>
      <c r="N145" s="48"/>
      <c r="O145" s="49"/>
      <c r="P145" s="49"/>
      <c r="Q145" s="225"/>
      <c r="R145" s="226"/>
      <c r="S145" s="70"/>
      <c r="T145" s="49"/>
      <c r="U145" s="50"/>
      <c r="V145" s="51"/>
      <c r="W145" s="52"/>
      <c r="X145" s="53"/>
      <c r="Y145" s="75"/>
      <c r="Z145" s="75">
        <f t="shared" si="11"/>
        <v>0</v>
      </c>
      <c r="AA145" s="75">
        <f t="shared" si="10"/>
        <v>0</v>
      </c>
    </row>
    <row r="146" spans="2:27" s="54" customFormat="1" ht="17.25" x14ac:dyDescent="0.3">
      <c r="B146" s="34"/>
      <c r="C146" s="46"/>
      <c r="D146" s="55"/>
      <c r="E146" s="46"/>
      <c r="F146" s="46"/>
      <c r="G146" s="130"/>
      <c r="H146" s="46"/>
      <c r="I146" s="46"/>
      <c r="J146" s="46"/>
      <c r="K146" s="46"/>
      <c r="L146" s="47"/>
      <c r="M146" s="48"/>
      <c r="N146" s="48"/>
      <c r="O146" s="49"/>
      <c r="P146" s="49"/>
      <c r="Q146" s="225"/>
      <c r="R146" s="226"/>
      <c r="S146" s="70"/>
      <c r="T146" s="49"/>
      <c r="U146" s="50"/>
      <c r="V146" s="51"/>
      <c r="W146" s="52"/>
      <c r="X146" s="53"/>
      <c r="Y146" s="75"/>
      <c r="Z146" s="75">
        <f t="shared" si="11"/>
        <v>0</v>
      </c>
      <c r="AA146" s="75">
        <f t="shared" si="10"/>
        <v>0</v>
      </c>
    </row>
    <row r="147" spans="2:27" s="54" customFormat="1" ht="17.25" x14ac:dyDescent="0.3">
      <c r="B147" s="34"/>
      <c r="C147" s="46"/>
      <c r="D147" s="55"/>
      <c r="E147" s="46"/>
      <c r="F147" s="46"/>
      <c r="G147" s="130"/>
      <c r="H147" s="46"/>
      <c r="I147" s="46"/>
      <c r="J147" s="46"/>
      <c r="K147" s="46"/>
      <c r="L147" s="47"/>
      <c r="M147" s="48"/>
      <c r="N147" s="48"/>
      <c r="O147" s="49"/>
      <c r="P147" s="49"/>
      <c r="Q147" s="225"/>
      <c r="R147" s="226"/>
      <c r="S147" s="70"/>
      <c r="T147" s="49"/>
      <c r="U147" s="50"/>
      <c r="V147" s="51"/>
      <c r="W147" s="52"/>
      <c r="X147" s="53"/>
      <c r="Y147" s="75"/>
      <c r="Z147" s="75">
        <f t="shared" si="11"/>
        <v>0</v>
      </c>
      <c r="AA147" s="75">
        <f t="shared" si="10"/>
        <v>0</v>
      </c>
    </row>
    <row r="148" spans="2:27" s="54" customFormat="1" ht="17.25" x14ac:dyDescent="0.3">
      <c r="B148" s="34"/>
      <c r="C148" s="46"/>
      <c r="D148" s="55"/>
      <c r="E148" s="46"/>
      <c r="F148" s="46"/>
      <c r="G148" s="130"/>
      <c r="H148" s="46"/>
      <c r="I148" s="46"/>
      <c r="J148" s="46"/>
      <c r="K148" s="46"/>
      <c r="L148" s="47"/>
      <c r="M148" s="48"/>
      <c r="N148" s="48"/>
      <c r="O148" s="49"/>
      <c r="P148" s="49"/>
      <c r="Q148" s="225"/>
      <c r="R148" s="226"/>
      <c r="S148" s="70"/>
      <c r="T148" s="49"/>
      <c r="U148" s="50"/>
      <c r="V148" s="51"/>
      <c r="W148" s="52"/>
      <c r="X148" s="53"/>
      <c r="Y148" s="75"/>
      <c r="Z148" s="75">
        <f t="shared" si="11"/>
        <v>0</v>
      </c>
      <c r="AA148" s="75">
        <f t="shared" si="10"/>
        <v>0</v>
      </c>
    </row>
    <row r="149" spans="2:27" s="54" customFormat="1" ht="17.25" x14ac:dyDescent="0.3">
      <c r="B149" s="34"/>
      <c r="C149" s="46"/>
      <c r="D149" s="55"/>
      <c r="E149" s="46"/>
      <c r="F149" s="46"/>
      <c r="G149" s="130"/>
      <c r="H149" s="46"/>
      <c r="I149" s="46"/>
      <c r="J149" s="46"/>
      <c r="K149" s="46"/>
      <c r="L149" s="47"/>
      <c r="M149" s="48"/>
      <c r="N149" s="48"/>
      <c r="O149" s="49"/>
      <c r="P149" s="49"/>
      <c r="Q149" s="225"/>
      <c r="R149" s="226"/>
      <c r="S149" s="70"/>
      <c r="T149" s="49"/>
      <c r="U149" s="50"/>
      <c r="V149" s="51"/>
      <c r="W149" s="52"/>
      <c r="X149" s="53"/>
      <c r="Y149" s="75"/>
      <c r="Z149" s="75">
        <f t="shared" si="11"/>
        <v>0</v>
      </c>
      <c r="AA149" s="75">
        <f t="shared" si="10"/>
        <v>0</v>
      </c>
    </row>
    <row r="150" spans="2:27" s="54" customFormat="1" ht="17.25" x14ac:dyDescent="0.3">
      <c r="B150" s="34"/>
      <c r="C150" s="46"/>
      <c r="D150" s="55"/>
      <c r="E150" s="46"/>
      <c r="F150" s="46"/>
      <c r="G150" s="130"/>
      <c r="H150" s="46"/>
      <c r="I150" s="46"/>
      <c r="J150" s="46"/>
      <c r="K150" s="46"/>
      <c r="L150" s="47"/>
      <c r="M150" s="48"/>
      <c r="N150" s="48"/>
      <c r="O150" s="49"/>
      <c r="P150" s="49"/>
      <c r="Q150" s="225"/>
      <c r="R150" s="226"/>
      <c r="S150" s="70"/>
      <c r="T150" s="49"/>
      <c r="U150" s="50"/>
      <c r="V150" s="51"/>
      <c r="W150" s="52"/>
      <c r="X150" s="53"/>
      <c r="Y150" s="75"/>
      <c r="Z150" s="75">
        <f t="shared" si="11"/>
        <v>0</v>
      </c>
      <c r="AA150" s="75">
        <f t="shared" si="10"/>
        <v>0</v>
      </c>
    </row>
    <row r="151" spans="2:27" s="54" customFormat="1" ht="17.25" x14ac:dyDescent="0.3">
      <c r="B151" s="34"/>
      <c r="C151" s="46"/>
      <c r="D151" s="55"/>
      <c r="E151" s="46"/>
      <c r="F151" s="46"/>
      <c r="G151" s="130"/>
      <c r="H151" s="46"/>
      <c r="I151" s="46"/>
      <c r="J151" s="46"/>
      <c r="K151" s="46"/>
      <c r="L151" s="47"/>
      <c r="M151" s="48"/>
      <c r="N151" s="48"/>
      <c r="O151" s="49"/>
      <c r="P151" s="49"/>
      <c r="Q151" s="225"/>
      <c r="R151" s="226"/>
      <c r="S151" s="70"/>
      <c r="T151" s="49"/>
      <c r="U151" s="50"/>
      <c r="V151" s="51"/>
      <c r="W151" s="52"/>
      <c r="X151" s="53"/>
      <c r="Y151" s="75"/>
      <c r="Z151" s="75">
        <f t="shared" si="11"/>
        <v>0</v>
      </c>
      <c r="AA151" s="75">
        <f t="shared" si="10"/>
        <v>0</v>
      </c>
    </row>
    <row r="152" spans="2:27" s="54" customFormat="1" ht="17.25" x14ac:dyDescent="0.3">
      <c r="B152" s="34"/>
      <c r="C152" s="46"/>
      <c r="D152" s="55"/>
      <c r="E152" s="46"/>
      <c r="F152" s="46"/>
      <c r="G152" s="130"/>
      <c r="H152" s="46"/>
      <c r="I152" s="46"/>
      <c r="J152" s="46"/>
      <c r="K152" s="46"/>
      <c r="L152" s="47"/>
      <c r="M152" s="48"/>
      <c r="N152" s="48"/>
      <c r="O152" s="49"/>
      <c r="P152" s="49"/>
      <c r="Q152" s="225"/>
      <c r="R152" s="226"/>
      <c r="S152" s="70"/>
      <c r="T152" s="49"/>
      <c r="U152" s="50"/>
      <c r="V152" s="51"/>
      <c r="W152" s="52"/>
      <c r="X152" s="53"/>
      <c r="Y152" s="75"/>
      <c r="Z152" s="75">
        <f t="shared" si="11"/>
        <v>0</v>
      </c>
      <c r="AA152" s="75">
        <f t="shared" si="10"/>
        <v>0</v>
      </c>
    </row>
    <row r="153" spans="2:27" s="54" customFormat="1" ht="17.25" x14ac:dyDescent="0.3">
      <c r="B153" s="34"/>
      <c r="C153" s="46"/>
      <c r="D153" s="55"/>
      <c r="E153" s="46"/>
      <c r="F153" s="46"/>
      <c r="G153" s="130"/>
      <c r="H153" s="46"/>
      <c r="I153" s="46"/>
      <c r="J153" s="46"/>
      <c r="K153" s="46"/>
      <c r="L153" s="47"/>
      <c r="M153" s="48"/>
      <c r="N153" s="48"/>
      <c r="O153" s="49"/>
      <c r="P153" s="49"/>
      <c r="Q153" s="225"/>
      <c r="R153" s="226"/>
      <c r="S153" s="70"/>
      <c r="T153" s="49"/>
      <c r="U153" s="50"/>
      <c r="V153" s="51"/>
      <c r="W153" s="52"/>
      <c r="X153" s="53"/>
      <c r="Y153" s="75"/>
      <c r="Z153" s="75">
        <f t="shared" si="11"/>
        <v>0</v>
      </c>
      <c r="AA153" s="75">
        <f t="shared" si="10"/>
        <v>0</v>
      </c>
    </row>
    <row r="154" spans="2:27" s="54" customFormat="1" ht="17.25" x14ac:dyDescent="0.3">
      <c r="B154" s="34"/>
      <c r="C154" s="46"/>
      <c r="D154" s="55"/>
      <c r="E154" s="46"/>
      <c r="F154" s="46"/>
      <c r="G154" s="130"/>
      <c r="H154" s="46"/>
      <c r="I154" s="46"/>
      <c r="J154" s="46"/>
      <c r="K154" s="46"/>
      <c r="L154" s="47"/>
      <c r="M154" s="48"/>
      <c r="N154" s="48"/>
      <c r="O154" s="49"/>
      <c r="P154" s="49"/>
      <c r="Q154" s="225"/>
      <c r="R154" s="226"/>
      <c r="S154" s="70"/>
      <c r="T154" s="49"/>
      <c r="U154" s="50"/>
      <c r="V154" s="51"/>
      <c r="W154" s="52"/>
      <c r="X154" s="53"/>
      <c r="Y154" s="75"/>
      <c r="Z154" s="75">
        <f t="shared" si="11"/>
        <v>0</v>
      </c>
      <c r="AA154" s="75">
        <f t="shared" si="10"/>
        <v>0</v>
      </c>
    </row>
    <row r="155" spans="2:27" s="54" customFormat="1" ht="17.25" x14ac:dyDescent="0.3">
      <c r="B155" s="34"/>
      <c r="C155" s="46"/>
      <c r="D155" s="55"/>
      <c r="E155" s="46"/>
      <c r="F155" s="46"/>
      <c r="G155" s="130"/>
      <c r="H155" s="46"/>
      <c r="I155" s="46"/>
      <c r="J155" s="46"/>
      <c r="K155" s="46"/>
      <c r="L155" s="47"/>
      <c r="M155" s="48"/>
      <c r="N155" s="48"/>
      <c r="O155" s="49"/>
      <c r="P155" s="49"/>
      <c r="Q155" s="225"/>
      <c r="R155" s="226"/>
      <c r="S155" s="70"/>
      <c r="T155" s="49"/>
      <c r="U155" s="50"/>
      <c r="V155" s="51"/>
      <c r="W155" s="52"/>
      <c r="X155" s="53"/>
      <c r="Y155" s="75"/>
      <c r="Z155" s="75">
        <f t="shared" si="11"/>
        <v>0</v>
      </c>
      <c r="AA155" s="75">
        <f t="shared" si="10"/>
        <v>0</v>
      </c>
    </row>
    <row r="156" spans="2:27" s="54" customFormat="1" ht="17.25" x14ac:dyDescent="0.3">
      <c r="B156" s="34"/>
      <c r="C156" s="46"/>
      <c r="D156" s="55"/>
      <c r="E156" s="46"/>
      <c r="F156" s="46"/>
      <c r="G156" s="130"/>
      <c r="H156" s="46"/>
      <c r="I156" s="46"/>
      <c r="J156" s="46"/>
      <c r="K156" s="46"/>
      <c r="L156" s="47"/>
      <c r="M156" s="48"/>
      <c r="N156" s="48"/>
      <c r="O156" s="49"/>
      <c r="P156" s="49"/>
      <c r="Q156" s="225"/>
      <c r="R156" s="226"/>
      <c r="S156" s="70"/>
      <c r="T156" s="49"/>
      <c r="U156" s="50"/>
      <c r="V156" s="51"/>
      <c r="W156" s="52"/>
      <c r="X156" s="53"/>
      <c r="Y156" s="75"/>
      <c r="Z156" s="75">
        <f t="shared" si="11"/>
        <v>0</v>
      </c>
      <c r="AA156" s="75">
        <f t="shared" si="10"/>
        <v>0</v>
      </c>
    </row>
    <row r="157" spans="2:27" s="54" customFormat="1" ht="17.25" x14ac:dyDescent="0.3">
      <c r="B157" s="34"/>
      <c r="C157" s="46"/>
      <c r="D157" s="55"/>
      <c r="E157" s="46"/>
      <c r="F157" s="46"/>
      <c r="G157" s="130"/>
      <c r="H157" s="46"/>
      <c r="I157" s="46"/>
      <c r="J157" s="46"/>
      <c r="K157" s="46"/>
      <c r="L157" s="47"/>
      <c r="M157" s="48"/>
      <c r="N157" s="48"/>
      <c r="O157" s="49"/>
      <c r="P157" s="49"/>
      <c r="Q157" s="225"/>
      <c r="R157" s="226"/>
      <c r="S157" s="70"/>
      <c r="T157" s="49"/>
      <c r="U157" s="50"/>
      <c r="V157" s="51"/>
      <c r="W157" s="52"/>
      <c r="X157" s="53"/>
      <c r="Y157" s="75"/>
      <c r="Z157" s="75">
        <f t="shared" si="11"/>
        <v>0</v>
      </c>
      <c r="AA157" s="75">
        <f t="shared" si="10"/>
        <v>0</v>
      </c>
    </row>
    <row r="158" spans="2:27" s="54" customFormat="1" ht="17.25" x14ac:dyDescent="0.3">
      <c r="B158" s="34"/>
      <c r="C158" s="46"/>
      <c r="D158" s="55"/>
      <c r="E158" s="46"/>
      <c r="F158" s="46"/>
      <c r="G158" s="130"/>
      <c r="H158" s="46"/>
      <c r="I158" s="46"/>
      <c r="J158" s="46"/>
      <c r="K158" s="46"/>
      <c r="L158" s="47"/>
      <c r="M158" s="48"/>
      <c r="N158" s="48"/>
      <c r="O158" s="49"/>
      <c r="P158" s="49"/>
      <c r="Q158" s="225"/>
      <c r="R158" s="226"/>
      <c r="S158" s="70"/>
      <c r="T158" s="49"/>
      <c r="U158" s="50"/>
      <c r="V158" s="51"/>
      <c r="W158" s="52"/>
      <c r="X158" s="53"/>
      <c r="Y158" s="75"/>
      <c r="Z158" s="75">
        <f t="shared" si="11"/>
        <v>0</v>
      </c>
      <c r="AA158" s="75">
        <f t="shared" si="10"/>
        <v>0</v>
      </c>
    </row>
    <row r="159" spans="2:27" s="54" customFormat="1" ht="17.25" x14ac:dyDescent="0.3">
      <c r="B159" s="34"/>
      <c r="C159" s="46"/>
      <c r="D159" s="55"/>
      <c r="E159" s="46"/>
      <c r="F159" s="46"/>
      <c r="G159" s="130"/>
      <c r="H159" s="46"/>
      <c r="I159" s="46"/>
      <c r="J159" s="46"/>
      <c r="K159" s="46"/>
      <c r="L159" s="47"/>
      <c r="M159" s="48"/>
      <c r="N159" s="48"/>
      <c r="O159" s="49"/>
      <c r="P159" s="49"/>
      <c r="Q159" s="225"/>
      <c r="R159" s="226"/>
      <c r="S159" s="70"/>
      <c r="T159" s="49"/>
      <c r="U159" s="50"/>
      <c r="V159" s="51"/>
      <c r="W159" s="52"/>
      <c r="X159" s="53"/>
      <c r="Y159" s="75"/>
      <c r="Z159" s="75">
        <f t="shared" si="11"/>
        <v>0</v>
      </c>
      <c r="AA159" s="75">
        <f t="shared" si="10"/>
        <v>0</v>
      </c>
    </row>
    <row r="160" spans="2:27" s="54" customFormat="1" ht="17.25" x14ac:dyDescent="0.3">
      <c r="B160" s="34"/>
      <c r="C160" s="46"/>
      <c r="D160" s="55"/>
      <c r="E160" s="46"/>
      <c r="F160" s="46"/>
      <c r="G160" s="130"/>
      <c r="H160" s="46"/>
      <c r="I160" s="46"/>
      <c r="J160" s="46"/>
      <c r="K160" s="46"/>
      <c r="L160" s="47"/>
      <c r="M160" s="48"/>
      <c r="N160" s="48"/>
      <c r="O160" s="49"/>
      <c r="P160" s="49"/>
      <c r="Q160" s="225"/>
      <c r="R160" s="226"/>
      <c r="S160" s="70"/>
      <c r="T160" s="49"/>
      <c r="U160" s="50"/>
      <c r="V160" s="51"/>
      <c r="W160" s="52"/>
      <c r="X160" s="53"/>
      <c r="Y160" s="75"/>
      <c r="Z160" s="75">
        <f t="shared" si="11"/>
        <v>0</v>
      </c>
      <c r="AA160" s="75">
        <f t="shared" si="10"/>
        <v>0</v>
      </c>
    </row>
    <row r="161" spans="2:27" s="54" customFormat="1" ht="17.25" x14ac:dyDescent="0.3">
      <c r="B161" s="34"/>
      <c r="C161" s="46"/>
      <c r="D161" s="55"/>
      <c r="E161" s="46"/>
      <c r="F161" s="46"/>
      <c r="G161" s="130"/>
      <c r="H161" s="46"/>
      <c r="I161" s="46"/>
      <c r="J161" s="46"/>
      <c r="K161" s="46"/>
      <c r="L161" s="47"/>
      <c r="M161" s="48"/>
      <c r="N161" s="48"/>
      <c r="O161" s="49"/>
      <c r="P161" s="49"/>
      <c r="Q161" s="225"/>
      <c r="R161" s="226"/>
      <c r="S161" s="70"/>
      <c r="T161" s="49"/>
      <c r="U161" s="50"/>
      <c r="V161" s="51"/>
      <c r="W161" s="52"/>
      <c r="X161" s="53"/>
      <c r="Y161" s="75"/>
      <c r="Z161" s="75">
        <f t="shared" si="11"/>
        <v>0</v>
      </c>
      <c r="AA161" s="75">
        <f t="shared" si="10"/>
        <v>0</v>
      </c>
    </row>
    <row r="162" spans="2:27" s="54" customFormat="1" ht="17.25" x14ac:dyDescent="0.3">
      <c r="B162" s="34"/>
      <c r="C162" s="46"/>
      <c r="D162" s="55"/>
      <c r="E162" s="46"/>
      <c r="F162" s="46"/>
      <c r="G162" s="130"/>
      <c r="H162" s="46"/>
      <c r="I162" s="46"/>
      <c r="J162" s="46"/>
      <c r="K162" s="46"/>
      <c r="L162" s="47"/>
      <c r="M162" s="48"/>
      <c r="N162" s="48"/>
      <c r="O162" s="49"/>
      <c r="P162" s="49"/>
      <c r="Q162" s="225"/>
      <c r="R162" s="226"/>
      <c r="S162" s="70"/>
      <c r="T162" s="49"/>
      <c r="U162" s="50"/>
      <c r="V162" s="51"/>
      <c r="W162" s="52"/>
      <c r="X162" s="53"/>
      <c r="Y162" s="75"/>
      <c r="Z162" s="75"/>
      <c r="AA162" s="75"/>
    </row>
    <row r="163" spans="2:27" s="54" customFormat="1" ht="17.25" x14ac:dyDescent="0.3">
      <c r="B163" s="34"/>
      <c r="C163" s="46"/>
      <c r="D163" s="55"/>
      <c r="E163" s="46"/>
      <c r="F163" s="46"/>
      <c r="G163" s="130"/>
      <c r="H163" s="46"/>
      <c r="I163" s="46"/>
      <c r="J163" s="46"/>
      <c r="K163" s="46"/>
      <c r="L163" s="47"/>
      <c r="M163" s="48"/>
      <c r="N163" s="48"/>
      <c r="O163" s="49"/>
      <c r="P163" s="49"/>
      <c r="Q163" s="225"/>
      <c r="R163" s="226"/>
      <c r="S163" s="70"/>
      <c r="T163" s="49"/>
      <c r="U163" s="50"/>
      <c r="V163" s="51"/>
      <c r="W163" s="52"/>
      <c r="X163" s="53"/>
      <c r="Y163" s="75"/>
      <c r="Z163" s="75"/>
      <c r="AA163" s="75"/>
    </row>
    <row r="164" spans="2:27" s="54" customFormat="1" ht="17.25" x14ac:dyDescent="0.3">
      <c r="B164" s="34"/>
      <c r="C164" s="46"/>
      <c r="D164" s="55"/>
      <c r="E164" s="46"/>
      <c r="F164" s="46"/>
      <c r="G164" s="130"/>
      <c r="H164" s="46"/>
      <c r="I164" s="46"/>
      <c r="J164" s="46"/>
      <c r="K164" s="46"/>
      <c r="L164" s="47"/>
      <c r="M164" s="48"/>
      <c r="N164" s="48"/>
      <c r="O164" s="49"/>
      <c r="P164" s="49"/>
      <c r="Q164" s="225"/>
      <c r="R164" s="226"/>
      <c r="S164" s="70"/>
      <c r="T164" s="49"/>
      <c r="U164" s="50"/>
      <c r="V164" s="51"/>
      <c r="W164" s="52"/>
      <c r="X164" s="53"/>
      <c r="Y164" s="75"/>
      <c r="Z164" s="75"/>
      <c r="AA164" s="75"/>
    </row>
    <row r="165" spans="2:27" s="54" customFormat="1" ht="17.25" x14ac:dyDescent="0.3">
      <c r="B165" s="34"/>
      <c r="C165" s="46"/>
      <c r="D165" s="55"/>
      <c r="E165" s="46"/>
      <c r="F165" s="46"/>
      <c r="G165" s="130"/>
      <c r="H165" s="46"/>
      <c r="I165" s="46"/>
      <c r="J165" s="46"/>
      <c r="K165" s="46"/>
      <c r="L165" s="47"/>
      <c r="M165" s="48"/>
      <c r="N165" s="48"/>
      <c r="O165" s="49"/>
      <c r="P165" s="49"/>
      <c r="Q165" s="225"/>
      <c r="R165" s="226"/>
      <c r="S165" s="70"/>
      <c r="T165" s="49"/>
      <c r="U165" s="50"/>
      <c r="V165" s="51"/>
      <c r="W165" s="52"/>
      <c r="X165" s="53"/>
      <c r="Y165" s="75"/>
      <c r="Z165" s="75"/>
      <c r="AA165" s="75"/>
    </row>
    <row r="166" spans="2:27" s="54" customFormat="1" ht="17.25" x14ac:dyDescent="0.3">
      <c r="B166" s="34"/>
      <c r="C166" s="46"/>
      <c r="D166" s="55"/>
      <c r="E166" s="46"/>
      <c r="F166" s="46"/>
      <c r="G166" s="130"/>
      <c r="H166" s="46"/>
      <c r="I166" s="46"/>
      <c r="J166" s="46"/>
      <c r="K166" s="46"/>
      <c r="L166" s="47"/>
      <c r="M166" s="48"/>
      <c r="N166" s="48"/>
      <c r="O166" s="49"/>
      <c r="P166" s="49"/>
      <c r="Q166" s="225"/>
      <c r="R166" s="226"/>
      <c r="S166" s="70"/>
      <c r="T166" s="49"/>
      <c r="U166" s="50"/>
      <c r="V166" s="51"/>
      <c r="W166" s="52"/>
      <c r="X166" s="53"/>
      <c r="Y166" s="75"/>
      <c r="Z166" s="75"/>
      <c r="AA166" s="75"/>
    </row>
    <row r="167" spans="2:27" s="54" customFormat="1" ht="17.25" x14ac:dyDescent="0.3">
      <c r="B167" s="34"/>
      <c r="C167" s="46"/>
      <c r="D167" s="55"/>
      <c r="E167" s="46"/>
      <c r="F167" s="46"/>
      <c r="G167" s="130"/>
      <c r="H167" s="46"/>
      <c r="I167" s="46"/>
      <c r="J167" s="46"/>
      <c r="K167" s="46"/>
      <c r="L167" s="47"/>
      <c r="M167" s="48"/>
      <c r="N167" s="48"/>
      <c r="O167" s="49"/>
      <c r="P167" s="49"/>
      <c r="Q167" s="225"/>
      <c r="R167" s="226"/>
      <c r="S167" s="70"/>
      <c r="T167" s="49"/>
      <c r="U167" s="50"/>
      <c r="V167" s="51"/>
      <c r="W167" s="52"/>
      <c r="X167" s="53"/>
      <c r="Y167" s="75"/>
      <c r="Z167" s="75"/>
      <c r="AA167" s="75"/>
    </row>
    <row r="168" spans="2:27" s="54" customFormat="1" ht="17.25" x14ac:dyDescent="0.3">
      <c r="B168" s="34"/>
      <c r="C168" s="46"/>
      <c r="D168" s="55"/>
      <c r="E168" s="46"/>
      <c r="F168" s="46"/>
      <c r="G168" s="130"/>
      <c r="H168" s="46"/>
      <c r="I168" s="46"/>
      <c r="J168" s="46"/>
      <c r="K168" s="46"/>
      <c r="L168" s="47"/>
      <c r="M168" s="48"/>
      <c r="N168" s="48"/>
      <c r="O168" s="49"/>
      <c r="P168" s="49"/>
      <c r="Q168" s="225"/>
      <c r="R168" s="226"/>
      <c r="S168" s="70"/>
      <c r="T168" s="49"/>
      <c r="U168" s="50"/>
      <c r="V168" s="51"/>
      <c r="W168" s="52"/>
      <c r="X168" s="53"/>
      <c r="Y168" s="75"/>
      <c r="Z168" s="75"/>
      <c r="AA168" s="75"/>
    </row>
    <row r="169" spans="2:27" s="54" customFormat="1" ht="17.25" x14ac:dyDescent="0.3">
      <c r="B169" s="34"/>
      <c r="C169" s="46"/>
      <c r="D169" s="55"/>
      <c r="E169" s="46"/>
      <c r="F169" s="46"/>
      <c r="G169" s="130"/>
      <c r="H169" s="46"/>
      <c r="I169" s="46"/>
      <c r="J169" s="46"/>
      <c r="K169" s="46"/>
      <c r="L169" s="47"/>
      <c r="M169" s="48"/>
      <c r="N169" s="48"/>
      <c r="O169" s="49"/>
      <c r="P169" s="49"/>
      <c r="Q169" s="225"/>
      <c r="R169" s="226"/>
      <c r="S169" s="70"/>
      <c r="T169" s="49"/>
      <c r="U169" s="50"/>
      <c r="V169" s="51"/>
      <c r="W169" s="52"/>
      <c r="X169" s="53"/>
      <c r="Y169" s="75"/>
      <c r="Z169" s="75"/>
      <c r="AA169" s="75"/>
    </row>
    <row r="170" spans="2:27" s="54" customFormat="1" ht="17.25" x14ac:dyDescent="0.3">
      <c r="B170" s="34"/>
      <c r="C170" s="46"/>
      <c r="D170" s="55"/>
      <c r="E170" s="46"/>
      <c r="F170" s="46"/>
      <c r="G170" s="130"/>
      <c r="H170" s="46"/>
      <c r="I170" s="46"/>
      <c r="J170" s="46"/>
      <c r="K170" s="46"/>
      <c r="L170" s="47"/>
      <c r="M170" s="48"/>
      <c r="N170" s="48"/>
      <c r="O170" s="49"/>
      <c r="P170" s="49"/>
      <c r="Q170" s="225"/>
      <c r="R170" s="226"/>
      <c r="S170" s="70"/>
      <c r="T170" s="49"/>
      <c r="U170" s="50"/>
      <c r="V170" s="51"/>
      <c r="W170" s="52"/>
      <c r="X170" s="53"/>
      <c r="Y170" s="75"/>
      <c r="Z170" s="75"/>
      <c r="AA170" s="75"/>
    </row>
    <row r="171" spans="2:27" s="54" customFormat="1" ht="17.25" x14ac:dyDescent="0.3">
      <c r="B171" s="34"/>
      <c r="C171" s="46"/>
      <c r="D171" s="55"/>
      <c r="E171" s="46"/>
      <c r="F171" s="46"/>
      <c r="G171" s="130"/>
      <c r="H171" s="46"/>
      <c r="I171" s="46"/>
      <c r="J171" s="46"/>
      <c r="K171" s="46"/>
      <c r="L171" s="47"/>
      <c r="M171" s="48"/>
      <c r="N171" s="48"/>
      <c r="O171" s="49"/>
      <c r="P171" s="49"/>
      <c r="Q171" s="225"/>
      <c r="R171" s="226"/>
      <c r="S171" s="70"/>
      <c r="T171" s="49"/>
      <c r="U171" s="50"/>
      <c r="V171" s="51"/>
      <c r="W171" s="52"/>
      <c r="X171" s="53"/>
      <c r="Y171" s="75"/>
      <c r="Z171" s="75"/>
      <c r="AA171" s="75"/>
    </row>
    <row r="172" spans="2:27" s="54" customFormat="1" ht="17.25" x14ac:dyDescent="0.3">
      <c r="B172" s="34"/>
      <c r="C172" s="46"/>
      <c r="D172" s="55"/>
      <c r="E172" s="46"/>
      <c r="F172" s="46"/>
      <c r="G172" s="130"/>
      <c r="H172" s="46"/>
      <c r="I172" s="46"/>
      <c r="J172" s="46"/>
      <c r="K172" s="46"/>
      <c r="L172" s="47"/>
      <c r="M172" s="48"/>
      <c r="N172" s="48"/>
      <c r="O172" s="49"/>
      <c r="P172" s="49"/>
      <c r="Q172" s="225"/>
      <c r="R172" s="226"/>
      <c r="S172" s="70"/>
      <c r="T172" s="49"/>
      <c r="U172" s="50"/>
      <c r="V172" s="51"/>
      <c r="W172" s="52"/>
      <c r="X172" s="53"/>
      <c r="Y172" s="75"/>
      <c r="Z172" s="75"/>
      <c r="AA172" s="75"/>
    </row>
    <row r="173" spans="2:27" s="54" customFormat="1" ht="17.25" x14ac:dyDescent="0.3">
      <c r="B173" s="34"/>
      <c r="C173" s="46"/>
      <c r="D173" s="55"/>
      <c r="E173" s="46"/>
      <c r="F173" s="46"/>
      <c r="G173" s="130"/>
      <c r="H173" s="46"/>
      <c r="I173" s="46"/>
      <c r="J173" s="46"/>
      <c r="K173" s="46"/>
      <c r="L173" s="47"/>
      <c r="M173" s="48"/>
      <c r="N173" s="48"/>
      <c r="O173" s="49"/>
      <c r="P173" s="49"/>
      <c r="Q173" s="225"/>
      <c r="R173" s="226"/>
      <c r="S173" s="70"/>
      <c r="T173" s="49"/>
      <c r="U173" s="50"/>
      <c r="V173" s="51"/>
      <c r="W173" s="52"/>
      <c r="X173" s="53"/>
      <c r="Y173" s="75"/>
      <c r="Z173" s="75"/>
      <c r="AA173" s="75"/>
    </row>
    <row r="174" spans="2:27" s="54" customFormat="1" ht="17.25" x14ac:dyDescent="0.3">
      <c r="B174" s="34"/>
      <c r="C174" s="46"/>
      <c r="D174" s="55"/>
      <c r="E174" s="46"/>
      <c r="F174" s="46"/>
      <c r="G174" s="130"/>
      <c r="H174" s="46"/>
      <c r="I174" s="46"/>
      <c r="J174" s="46"/>
      <c r="K174" s="46"/>
      <c r="L174" s="47"/>
      <c r="M174" s="48"/>
      <c r="N174" s="48"/>
      <c r="O174" s="49"/>
      <c r="P174" s="49"/>
      <c r="Q174" s="225"/>
      <c r="R174" s="226"/>
      <c r="S174" s="70"/>
      <c r="T174" s="49"/>
      <c r="U174" s="50"/>
      <c r="V174" s="51"/>
      <c r="W174" s="52"/>
      <c r="X174" s="53"/>
      <c r="Y174" s="75"/>
      <c r="Z174" s="75"/>
      <c r="AA174" s="75"/>
    </row>
    <row r="175" spans="2:27" s="54" customFormat="1" ht="17.25" x14ac:dyDescent="0.3">
      <c r="B175" s="34"/>
      <c r="C175" s="46"/>
      <c r="D175" s="55"/>
      <c r="E175" s="46"/>
      <c r="F175" s="46"/>
      <c r="G175" s="130"/>
      <c r="H175" s="46"/>
      <c r="I175" s="46"/>
      <c r="J175" s="46"/>
      <c r="K175" s="46"/>
      <c r="L175" s="47"/>
      <c r="M175" s="48"/>
      <c r="N175" s="48"/>
      <c r="O175" s="49"/>
      <c r="P175" s="49"/>
      <c r="Q175" s="225"/>
      <c r="R175" s="226"/>
      <c r="S175" s="70"/>
      <c r="T175" s="49"/>
      <c r="U175" s="50"/>
      <c r="V175" s="51"/>
      <c r="W175" s="52"/>
      <c r="X175" s="53"/>
      <c r="Y175" s="75"/>
      <c r="Z175" s="75"/>
      <c r="AA175" s="75"/>
    </row>
    <row r="176" spans="2:27" s="54" customFormat="1" ht="17.25" x14ac:dyDescent="0.3">
      <c r="B176" s="34"/>
      <c r="C176" s="46"/>
      <c r="D176" s="55"/>
      <c r="E176" s="46"/>
      <c r="F176" s="46"/>
      <c r="G176" s="130"/>
      <c r="H176" s="46"/>
      <c r="I176" s="46"/>
      <c r="J176" s="46"/>
      <c r="K176" s="46"/>
      <c r="L176" s="47"/>
      <c r="M176" s="48"/>
      <c r="N176" s="48"/>
      <c r="O176" s="49"/>
      <c r="P176" s="49"/>
      <c r="Q176" s="225"/>
      <c r="R176" s="226"/>
      <c r="S176" s="70"/>
      <c r="T176" s="49"/>
      <c r="U176" s="50"/>
      <c r="V176" s="51"/>
      <c r="W176" s="52"/>
      <c r="X176" s="53"/>
      <c r="Y176" s="75"/>
      <c r="Z176" s="75"/>
      <c r="AA176" s="75"/>
    </row>
    <row r="177" spans="2:27" s="54" customFormat="1" ht="17.25" x14ac:dyDescent="0.3">
      <c r="B177" s="34"/>
      <c r="C177" s="46"/>
      <c r="D177" s="55"/>
      <c r="E177" s="46"/>
      <c r="F177" s="46"/>
      <c r="G177" s="130"/>
      <c r="H177" s="46"/>
      <c r="I177" s="46"/>
      <c r="J177" s="46"/>
      <c r="K177" s="46"/>
      <c r="L177" s="47"/>
      <c r="M177" s="48"/>
      <c r="N177" s="48"/>
      <c r="O177" s="49"/>
      <c r="P177" s="49"/>
      <c r="Q177" s="225"/>
      <c r="R177" s="226"/>
      <c r="S177" s="70"/>
      <c r="T177" s="49"/>
      <c r="U177" s="50"/>
      <c r="V177" s="51"/>
      <c r="W177" s="52"/>
      <c r="X177" s="53"/>
      <c r="Y177" s="75"/>
      <c r="Z177" s="75"/>
      <c r="AA177" s="75"/>
    </row>
    <row r="178" spans="2:27" s="54" customFormat="1" ht="17.25" x14ac:dyDescent="0.3">
      <c r="B178" s="34"/>
      <c r="C178" s="46"/>
      <c r="D178" s="55"/>
      <c r="E178" s="46"/>
      <c r="F178" s="46"/>
      <c r="G178" s="130"/>
      <c r="H178" s="46"/>
      <c r="I178" s="46"/>
      <c r="J178" s="46"/>
      <c r="K178" s="46"/>
      <c r="L178" s="47"/>
      <c r="M178" s="48"/>
      <c r="N178" s="48"/>
      <c r="O178" s="49"/>
      <c r="P178" s="49"/>
      <c r="Q178" s="225"/>
      <c r="R178" s="226"/>
      <c r="S178" s="70"/>
      <c r="T178" s="49"/>
      <c r="U178" s="50"/>
      <c r="V178" s="51"/>
      <c r="W178" s="52"/>
      <c r="X178" s="53"/>
      <c r="Y178" s="75"/>
      <c r="Z178" s="75"/>
      <c r="AA178" s="75"/>
    </row>
    <row r="179" spans="2:27" s="54" customFormat="1" ht="17.25" x14ac:dyDescent="0.3">
      <c r="B179" s="34"/>
      <c r="C179" s="46"/>
      <c r="D179" s="55"/>
      <c r="E179" s="46"/>
      <c r="F179" s="46"/>
      <c r="G179" s="130"/>
      <c r="H179" s="46"/>
      <c r="I179" s="46"/>
      <c r="J179" s="46"/>
      <c r="K179" s="46"/>
      <c r="L179" s="47"/>
      <c r="M179" s="48"/>
      <c r="N179" s="48"/>
      <c r="O179" s="49"/>
      <c r="P179" s="49"/>
      <c r="Q179" s="225"/>
      <c r="R179" s="226"/>
      <c r="S179" s="70"/>
      <c r="T179" s="49"/>
      <c r="U179" s="50"/>
      <c r="V179" s="51"/>
      <c r="W179" s="52"/>
      <c r="X179" s="53"/>
      <c r="Y179" s="75"/>
      <c r="Z179" s="75"/>
      <c r="AA179" s="75"/>
    </row>
    <row r="180" spans="2:27" s="54" customFormat="1" ht="17.25" x14ac:dyDescent="0.3">
      <c r="B180" s="34"/>
      <c r="C180" s="46"/>
      <c r="D180" s="55"/>
      <c r="E180" s="46"/>
      <c r="F180" s="46"/>
      <c r="G180" s="130"/>
      <c r="H180" s="46"/>
      <c r="I180" s="46"/>
      <c r="J180" s="46"/>
      <c r="K180" s="46"/>
      <c r="L180" s="47"/>
      <c r="M180" s="48"/>
      <c r="N180" s="48"/>
      <c r="O180" s="49"/>
      <c r="P180" s="49"/>
      <c r="Q180" s="225"/>
      <c r="R180" s="226"/>
      <c r="S180" s="70"/>
      <c r="T180" s="49"/>
      <c r="U180" s="50"/>
      <c r="V180" s="51"/>
      <c r="W180" s="52"/>
      <c r="X180" s="53"/>
      <c r="Y180" s="75"/>
      <c r="Z180" s="75"/>
      <c r="AA180" s="75"/>
    </row>
    <row r="181" spans="2:27" s="54" customFormat="1" ht="17.25" x14ac:dyDescent="0.3">
      <c r="B181" s="34"/>
      <c r="C181" s="46"/>
      <c r="D181" s="55"/>
      <c r="E181" s="46"/>
      <c r="F181" s="46"/>
      <c r="G181" s="130"/>
      <c r="H181" s="46"/>
      <c r="I181" s="46"/>
      <c r="J181" s="46"/>
      <c r="K181" s="46"/>
      <c r="L181" s="47"/>
      <c r="M181" s="48"/>
      <c r="N181" s="48"/>
      <c r="O181" s="49"/>
      <c r="P181" s="49"/>
      <c r="Q181" s="225"/>
      <c r="R181" s="226"/>
      <c r="S181" s="70"/>
      <c r="T181" s="49"/>
      <c r="U181" s="50"/>
      <c r="V181" s="51"/>
      <c r="W181" s="52"/>
      <c r="X181" s="53"/>
      <c r="Y181" s="75"/>
      <c r="Z181" s="75"/>
      <c r="AA181" s="75"/>
    </row>
    <row r="182" spans="2:27" s="54" customFormat="1" ht="17.25" x14ac:dyDescent="0.3">
      <c r="B182" s="34"/>
      <c r="C182" s="46"/>
      <c r="D182" s="55"/>
      <c r="E182" s="46"/>
      <c r="F182" s="46"/>
      <c r="G182" s="130"/>
      <c r="H182" s="46"/>
      <c r="I182" s="46"/>
      <c r="J182" s="46"/>
      <c r="K182" s="46"/>
      <c r="L182" s="47"/>
      <c r="M182" s="48"/>
      <c r="N182" s="48"/>
      <c r="O182" s="49"/>
      <c r="P182" s="49"/>
      <c r="Q182" s="225"/>
      <c r="R182" s="226"/>
      <c r="S182" s="70"/>
      <c r="T182" s="49"/>
      <c r="U182" s="50"/>
      <c r="V182" s="51"/>
      <c r="W182" s="52"/>
      <c r="X182" s="53"/>
      <c r="Y182" s="75"/>
      <c r="Z182" s="75"/>
      <c r="AA182" s="75"/>
    </row>
    <row r="183" spans="2:27" s="54" customFormat="1" ht="17.25" x14ac:dyDescent="0.3">
      <c r="B183" s="34"/>
      <c r="C183" s="46"/>
      <c r="D183" s="55"/>
      <c r="E183" s="46"/>
      <c r="F183" s="46"/>
      <c r="G183" s="130"/>
      <c r="H183" s="46"/>
      <c r="I183" s="46"/>
      <c r="J183" s="46"/>
      <c r="K183" s="46"/>
      <c r="L183" s="47"/>
      <c r="M183" s="48"/>
      <c r="N183" s="48"/>
      <c r="O183" s="49"/>
      <c r="P183" s="49"/>
      <c r="Q183" s="225"/>
      <c r="R183" s="226"/>
      <c r="S183" s="70"/>
      <c r="T183" s="49"/>
      <c r="U183" s="50"/>
      <c r="V183" s="51"/>
      <c r="W183" s="52"/>
      <c r="X183" s="53"/>
      <c r="Y183" s="75"/>
      <c r="Z183" s="75"/>
      <c r="AA183" s="75"/>
    </row>
    <row r="184" spans="2:27" s="54" customFormat="1" ht="17.25" x14ac:dyDescent="0.3">
      <c r="B184" s="34"/>
      <c r="C184" s="46"/>
      <c r="D184" s="55"/>
      <c r="E184" s="46"/>
      <c r="F184" s="46"/>
      <c r="G184" s="130"/>
      <c r="H184" s="46"/>
      <c r="I184" s="46"/>
      <c r="J184" s="46"/>
      <c r="K184" s="46"/>
      <c r="L184" s="47"/>
      <c r="M184" s="48"/>
      <c r="N184" s="48"/>
      <c r="O184" s="49"/>
      <c r="P184" s="49"/>
      <c r="Q184" s="225"/>
      <c r="R184" s="226"/>
      <c r="S184" s="70"/>
      <c r="T184" s="49"/>
      <c r="U184" s="50"/>
      <c r="V184" s="51"/>
      <c r="W184" s="52"/>
      <c r="X184" s="53"/>
      <c r="Y184" s="75"/>
      <c r="Z184" s="75"/>
      <c r="AA184" s="75"/>
    </row>
    <row r="185" spans="2:27" s="54" customFormat="1" ht="17.25" x14ac:dyDescent="0.3">
      <c r="B185" s="34"/>
      <c r="C185" s="46"/>
      <c r="D185" s="55"/>
      <c r="E185" s="46"/>
      <c r="F185" s="46"/>
      <c r="G185" s="130"/>
      <c r="H185" s="46"/>
      <c r="I185" s="46"/>
      <c r="J185" s="46"/>
      <c r="K185" s="46"/>
      <c r="L185" s="47"/>
      <c r="M185" s="48"/>
      <c r="N185" s="48"/>
      <c r="O185" s="49"/>
      <c r="P185" s="49"/>
      <c r="Q185" s="225"/>
      <c r="R185" s="226"/>
      <c r="S185" s="70"/>
      <c r="T185" s="49"/>
      <c r="U185" s="50"/>
      <c r="V185" s="51"/>
      <c r="W185" s="52"/>
      <c r="X185" s="53"/>
      <c r="Y185" s="75"/>
      <c r="Z185" s="75"/>
      <c r="AA185" s="75"/>
    </row>
    <row r="186" spans="2:27" s="54" customFormat="1" ht="17.25" x14ac:dyDescent="0.3">
      <c r="B186" s="34"/>
      <c r="C186" s="46"/>
      <c r="D186" s="55"/>
      <c r="E186" s="46"/>
      <c r="F186" s="46"/>
      <c r="G186" s="130"/>
      <c r="H186" s="46"/>
      <c r="I186" s="46"/>
      <c r="J186" s="46"/>
      <c r="K186" s="46"/>
      <c r="L186" s="47"/>
      <c r="M186" s="48"/>
      <c r="N186" s="48"/>
      <c r="O186" s="49"/>
      <c r="P186" s="49"/>
      <c r="Q186" s="225"/>
      <c r="R186" s="226"/>
      <c r="S186" s="70"/>
      <c r="T186" s="49"/>
      <c r="U186" s="50"/>
      <c r="V186" s="51"/>
      <c r="W186" s="52"/>
      <c r="X186" s="53"/>
      <c r="Y186" s="75"/>
      <c r="Z186" s="75"/>
      <c r="AA186" s="75"/>
    </row>
    <row r="187" spans="2:27" s="54" customFormat="1" ht="17.25" x14ac:dyDescent="0.3">
      <c r="B187" s="34"/>
      <c r="C187" s="46"/>
      <c r="D187" s="55"/>
      <c r="E187" s="46"/>
      <c r="F187" s="46"/>
      <c r="G187" s="130"/>
      <c r="H187" s="46"/>
      <c r="I187" s="46"/>
      <c r="J187" s="46"/>
      <c r="K187" s="46"/>
      <c r="L187" s="47"/>
      <c r="M187" s="48"/>
      <c r="N187" s="48"/>
      <c r="O187" s="49"/>
      <c r="P187" s="49"/>
      <c r="Q187" s="225"/>
      <c r="R187" s="226"/>
      <c r="S187" s="70"/>
      <c r="T187" s="49"/>
      <c r="U187" s="50"/>
      <c r="V187" s="51"/>
      <c r="W187" s="52"/>
      <c r="X187" s="53"/>
      <c r="Y187" s="75"/>
      <c r="Z187" s="75"/>
      <c r="AA187" s="75"/>
    </row>
    <row r="188" spans="2:27" s="54" customFormat="1" ht="17.25" x14ac:dyDescent="0.3">
      <c r="B188" s="34"/>
      <c r="C188" s="46"/>
      <c r="D188" s="55"/>
      <c r="E188" s="46"/>
      <c r="F188" s="46"/>
      <c r="G188" s="130"/>
      <c r="H188" s="46"/>
      <c r="I188" s="46"/>
      <c r="J188" s="46"/>
      <c r="K188" s="46"/>
      <c r="L188" s="47"/>
      <c r="M188" s="48"/>
      <c r="N188" s="48"/>
      <c r="O188" s="49"/>
      <c r="P188" s="49"/>
      <c r="Q188" s="225"/>
      <c r="R188" s="226"/>
      <c r="S188" s="70"/>
      <c r="T188" s="49"/>
      <c r="U188" s="50"/>
      <c r="V188" s="51"/>
      <c r="W188" s="52"/>
      <c r="X188" s="53"/>
      <c r="Y188" s="75"/>
      <c r="Z188" s="75"/>
      <c r="AA188" s="75"/>
    </row>
    <row r="189" spans="2:27" s="54" customFormat="1" ht="17.25" x14ac:dyDescent="0.3">
      <c r="B189" s="34"/>
      <c r="C189" s="46"/>
      <c r="D189" s="55"/>
      <c r="E189" s="46"/>
      <c r="F189" s="46"/>
      <c r="G189" s="130"/>
      <c r="H189" s="46"/>
      <c r="I189" s="46"/>
      <c r="J189" s="46"/>
      <c r="K189" s="46"/>
      <c r="L189" s="47"/>
      <c r="M189" s="48"/>
      <c r="N189" s="48"/>
      <c r="O189" s="49"/>
      <c r="P189" s="49"/>
      <c r="Q189" s="225"/>
      <c r="R189" s="226"/>
      <c r="S189" s="70"/>
      <c r="T189" s="49"/>
      <c r="U189" s="50"/>
      <c r="V189" s="51"/>
      <c r="W189" s="52"/>
      <c r="X189" s="53"/>
      <c r="Y189" s="75"/>
      <c r="Z189" s="75"/>
      <c r="AA189" s="75"/>
    </row>
    <row r="190" spans="2:27" s="54" customFormat="1" ht="17.25" x14ac:dyDescent="0.3">
      <c r="B190" s="34"/>
      <c r="C190" s="46"/>
      <c r="D190" s="55"/>
      <c r="E190" s="46"/>
      <c r="F190" s="46"/>
      <c r="G190" s="130"/>
      <c r="H190" s="46"/>
      <c r="I190" s="46"/>
      <c r="J190" s="46"/>
      <c r="K190" s="46"/>
      <c r="L190" s="47"/>
      <c r="M190" s="48"/>
      <c r="N190" s="48"/>
      <c r="O190" s="49"/>
      <c r="P190" s="49"/>
      <c r="Q190" s="225"/>
      <c r="R190" s="226"/>
      <c r="S190" s="70"/>
      <c r="T190" s="49"/>
      <c r="U190" s="50"/>
      <c r="V190" s="51"/>
      <c r="W190" s="52"/>
      <c r="X190" s="53"/>
      <c r="Y190" s="75"/>
      <c r="Z190" s="75"/>
      <c r="AA190" s="75"/>
    </row>
    <row r="191" spans="2:27" s="54" customFormat="1" ht="17.25" x14ac:dyDescent="0.3">
      <c r="B191" s="34"/>
      <c r="C191" s="46"/>
      <c r="D191" s="46"/>
      <c r="E191" s="46"/>
      <c r="F191" s="46"/>
      <c r="G191" s="130"/>
      <c r="H191" s="46"/>
      <c r="I191" s="46"/>
      <c r="J191" s="46"/>
      <c r="K191" s="46"/>
      <c r="L191" s="47"/>
      <c r="M191" s="48"/>
      <c r="N191" s="48"/>
      <c r="O191" s="49"/>
      <c r="P191" s="49"/>
      <c r="Q191" s="225"/>
      <c r="R191" s="226"/>
      <c r="S191" s="70"/>
      <c r="T191" s="49"/>
      <c r="U191" s="50"/>
      <c r="V191" s="51"/>
      <c r="W191" s="52"/>
      <c r="X191" s="53"/>
      <c r="Y191" s="75"/>
      <c r="Z191" s="75"/>
      <c r="AA191" s="75"/>
    </row>
    <row r="192" spans="2:27" s="54" customFormat="1" ht="17.25" x14ac:dyDescent="0.3">
      <c r="B192" s="34"/>
      <c r="C192" s="46"/>
      <c r="D192" s="46"/>
      <c r="E192" s="46"/>
      <c r="F192" s="46"/>
      <c r="G192" s="130"/>
      <c r="H192" s="46"/>
      <c r="I192" s="46"/>
      <c r="J192" s="46"/>
      <c r="K192" s="46"/>
      <c r="L192" s="47"/>
      <c r="M192" s="48"/>
      <c r="N192" s="48"/>
      <c r="O192" s="49"/>
      <c r="P192" s="49"/>
      <c r="Q192" s="225"/>
      <c r="R192" s="226"/>
      <c r="S192" s="70"/>
      <c r="T192" s="49"/>
      <c r="U192" s="50"/>
      <c r="V192" s="51"/>
      <c r="W192" s="52"/>
      <c r="X192" s="53"/>
      <c r="Y192" s="75"/>
      <c r="Z192" s="75"/>
      <c r="AA192" s="75"/>
    </row>
    <row r="193" spans="2:27" s="54" customFormat="1" ht="17.25" x14ac:dyDescent="0.3">
      <c r="B193" s="34"/>
      <c r="C193" s="46"/>
      <c r="D193" s="46"/>
      <c r="E193" s="46"/>
      <c r="F193" s="46"/>
      <c r="G193" s="130"/>
      <c r="H193" s="46"/>
      <c r="I193" s="46"/>
      <c r="J193" s="46"/>
      <c r="K193" s="46"/>
      <c r="L193" s="47"/>
      <c r="M193" s="48"/>
      <c r="N193" s="48"/>
      <c r="O193" s="49"/>
      <c r="P193" s="49"/>
      <c r="Q193" s="225"/>
      <c r="R193" s="226"/>
      <c r="S193" s="70"/>
      <c r="T193" s="49"/>
      <c r="U193" s="50"/>
      <c r="V193" s="51"/>
      <c r="W193" s="52"/>
      <c r="X193" s="53"/>
      <c r="Y193" s="75"/>
      <c r="Z193" s="75"/>
      <c r="AA193" s="75"/>
    </row>
    <row r="194" spans="2:27" s="38" customFormat="1" ht="15" customHeight="1" x14ac:dyDescent="0.3">
      <c r="B194" s="35" t="s">
        <v>50</v>
      </c>
      <c r="C194" s="36"/>
      <c r="D194" s="37"/>
      <c r="E194" s="37"/>
      <c r="F194" s="37"/>
      <c r="G194" s="131"/>
      <c r="H194" s="37"/>
      <c r="I194" s="37"/>
      <c r="J194" s="37"/>
      <c r="K194" s="37"/>
      <c r="L194" s="37"/>
      <c r="M194" s="37"/>
      <c r="N194" s="37"/>
      <c r="O194" s="37"/>
      <c r="P194" s="37"/>
      <c r="Q194" s="37"/>
      <c r="R194" s="37"/>
      <c r="S194" s="37"/>
      <c r="T194" s="37"/>
      <c r="U194" s="37"/>
      <c r="V194" s="37"/>
    </row>
    <row r="195" spans="2:27" s="41" customFormat="1" ht="11.45" customHeight="1" x14ac:dyDescent="0.3">
      <c r="B195" s="39"/>
      <c r="C195" s="39"/>
      <c r="D195" s="40"/>
      <c r="E195" s="40"/>
      <c r="F195" s="40"/>
      <c r="G195" s="132"/>
      <c r="H195" s="40"/>
      <c r="I195" s="40"/>
      <c r="J195" s="40"/>
      <c r="K195" s="40"/>
      <c r="L195" s="40"/>
      <c r="Q195" s="40"/>
      <c r="R195" s="40"/>
      <c r="S195" s="40"/>
      <c r="T195" s="40"/>
      <c r="U195" s="40"/>
      <c r="V195" s="40"/>
    </row>
    <row r="196" spans="2:27" s="41" customFormat="1" ht="11.45" customHeight="1" x14ac:dyDescent="0.3">
      <c r="B196" s="42"/>
      <c r="C196" s="42"/>
      <c r="D196" s="42"/>
      <c r="E196" s="42"/>
      <c r="F196" s="42"/>
      <c r="G196" s="42"/>
      <c r="H196" s="42"/>
      <c r="I196" s="42"/>
      <c r="J196" s="40"/>
      <c r="K196" s="40"/>
      <c r="L196" s="40"/>
      <c r="Q196" s="40"/>
      <c r="R196" s="40"/>
      <c r="S196" s="40"/>
      <c r="T196" s="40"/>
      <c r="U196" s="40"/>
      <c r="V196" s="40"/>
    </row>
    <row r="197" spans="2:27" s="41" customFormat="1" ht="11.45" customHeight="1" x14ac:dyDescent="0.3">
      <c r="B197" s="42"/>
      <c r="C197" s="42"/>
      <c r="D197" s="42"/>
      <c r="E197" s="42"/>
      <c r="F197" s="42"/>
      <c r="G197" s="42"/>
      <c r="H197" s="42"/>
      <c r="I197" s="42"/>
      <c r="J197" s="40"/>
      <c r="K197" s="40"/>
      <c r="L197" s="40"/>
      <c r="Q197" s="40"/>
      <c r="R197" s="40"/>
      <c r="S197" s="40"/>
      <c r="T197" s="40"/>
      <c r="U197" s="40"/>
      <c r="V197" s="40"/>
    </row>
    <row r="198" spans="2:27" s="41" customFormat="1" ht="11.45" customHeight="1" x14ac:dyDescent="0.3">
      <c r="B198" s="42"/>
      <c r="C198" s="42"/>
      <c r="D198" s="42"/>
      <c r="E198" s="42"/>
      <c r="F198" s="42"/>
      <c r="G198" s="42"/>
      <c r="H198" s="42"/>
      <c r="I198" s="42"/>
      <c r="J198" s="40"/>
      <c r="K198" s="40"/>
      <c r="L198" s="40"/>
      <c r="M198" s="40"/>
      <c r="N198" s="40"/>
      <c r="O198" s="40"/>
      <c r="P198" s="40"/>
      <c r="Q198" s="40"/>
      <c r="R198" s="40"/>
      <c r="S198" s="40"/>
      <c r="T198" s="40"/>
      <c r="U198" s="40"/>
      <c r="V198" s="40"/>
    </row>
    <row r="199" spans="2:27" s="41" customFormat="1" ht="11.45" customHeight="1" x14ac:dyDescent="0.3">
      <c r="B199" s="42"/>
      <c r="C199" s="42"/>
      <c r="D199" s="42"/>
      <c r="E199" s="42"/>
      <c r="F199" s="42"/>
      <c r="G199" s="42"/>
      <c r="H199" s="42"/>
      <c r="I199" s="42"/>
      <c r="J199" s="40"/>
      <c r="K199" s="40"/>
      <c r="L199" s="40"/>
      <c r="M199" s="40"/>
      <c r="N199" s="40"/>
      <c r="O199" s="40"/>
      <c r="P199" s="40"/>
      <c r="Q199" s="40"/>
      <c r="R199" s="40"/>
      <c r="S199" s="40"/>
      <c r="T199" s="40"/>
      <c r="U199" s="40"/>
      <c r="V199" s="40"/>
    </row>
    <row r="200" spans="2:27" s="41" customFormat="1" ht="11.45" customHeight="1" x14ac:dyDescent="0.3">
      <c r="B200" s="42"/>
      <c r="C200" s="42"/>
      <c r="D200" s="42"/>
      <c r="E200" s="42"/>
      <c r="F200" s="42"/>
      <c r="G200" s="42"/>
      <c r="H200" s="42"/>
      <c r="I200" s="42"/>
      <c r="J200" s="40"/>
      <c r="K200" s="40"/>
      <c r="L200" s="40"/>
      <c r="M200" s="40"/>
      <c r="N200" s="40"/>
      <c r="O200" s="40"/>
      <c r="P200" s="40"/>
      <c r="Q200" s="40"/>
      <c r="R200" s="40"/>
      <c r="S200" s="40"/>
      <c r="T200" s="40"/>
      <c r="U200" s="40"/>
      <c r="V200" s="40"/>
    </row>
    <row r="201" spans="2:27" s="41" customFormat="1" ht="11.45" customHeight="1" x14ac:dyDescent="0.3">
      <c r="B201" s="42"/>
      <c r="C201" s="42"/>
      <c r="D201" s="42"/>
      <c r="E201" s="42"/>
      <c r="F201" s="42"/>
      <c r="G201" s="42"/>
      <c r="H201" s="42"/>
      <c r="I201" s="42"/>
      <c r="J201" s="40"/>
      <c r="K201" s="40"/>
      <c r="L201" s="40"/>
      <c r="M201" s="40"/>
      <c r="N201" s="40"/>
      <c r="O201" s="40"/>
      <c r="P201" s="40"/>
      <c r="Q201" s="40"/>
      <c r="R201" s="40"/>
      <c r="S201" s="40"/>
      <c r="T201" s="40"/>
      <c r="U201" s="40"/>
      <c r="V201" s="40"/>
    </row>
    <row r="202" spans="2:27" s="41" customFormat="1" ht="11.45" customHeight="1" x14ac:dyDescent="0.3">
      <c r="B202" s="42"/>
      <c r="C202" s="42"/>
      <c r="D202" s="42"/>
      <c r="E202" s="42"/>
      <c r="F202" s="42"/>
      <c r="G202" s="42"/>
      <c r="H202" s="42"/>
      <c r="I202" s="42"/>
      <c r="J202" s="40"/>
      <c r="K202" s="40"/>
      <c r="L202" s="40"/>
      <c r="M202" s="40"/>
      <c r="N202" s="40"/>
      <c r="O202" s="40"/>
      <c r="P202" s="40"/>
      <c r="Q202" s="40"/>
      <c r="R202" s="40"/>
      <c r="S202" s="40"/>
      <c r="T202" s="40"/>
      <c r="U202" s="40"/>
      <c r="V202" s="40"/>
    </row>
    <row r="203" spans="2:27" s="41" customFormat="1" ht="11.45" customHeight="1" x14ac:dyDescent="0.3">
      <c r="B203" s="42"/>
      <c r="C203" s="42"/>
      <c r="D203" s="42"/>
      <c r="E203" s="42"/>
      <c r="F203" s="42"/>
      <c r="G203" s="42"/>
      <c r="H203" s="42"/>
      <c r="I203" s="42"/>
      <c r="J203" s="40"/>
      <c r="K203" s="40"/>
      <c r="L203" s="40"/>
      <c r="M203" s="40"/>
      <c r="N203" s="40"/>
      <c r="O203" s="40"/>
      <c r="P203" s="40"/>
      <c r="Q203" s="40"/>
      <c r="R203" s="40"/>
      <c r="S203" s="40"/>
      <c r="T203" s="40"/>
      <c r="U203" s="40"/>
      <c r="V203" s="40"/>
    </row>
    <row r="204" spans="2:27" s="41" customFormat="1" ht="11.45" customHeight="1" x14ac:dyDescent="0.3">
      <c r="B204" s="42"/>
      <c r="C204" s="42"/>
      <c r="D204" s="42"/>
      <c r="E204" s="42"/>
      <c r="F204" s="42"/>
      <c r="G204" s="42"/>
      <c r="H204" s="42"/>
      <c r="I204" s="42"/>
      <c r="J204" s="40"/>
      <c r="K204" s="40"/>
      <c r="L204" s="40"/>
      <c r="M204" s="40"/>
      <c r="N204" s="40"/>
      <c r="O204" s="40"/>
      <c r="P204" s="40"/>
      <c r="Q204" s="40"/>
      <c r="R204" s="40"/>
      <c r="S204" s="40"/>
      <c r="T204" s="40"/>
      <c r="U204" s="40"/>
      <c r="V204" s="40"/>
    </row>
    <row r="205" spans="2:27" s="41" customFormat="1" ht="11.45" customHeight="1" x14ac:dyDescent="0.3">
      <c r="B205" s="42"/>
      <c r="C205" s="42"/>
      <c r="D205" s="42"/>
      <c r="E205" s="42"/>
      <c r="F205" s="42"/>
      <c r="G205" s="42"/>
      <c r="H205" s="42"/>
      <c r="I205" s="42"/>
      <c r="J205" s="40"/>
      <c r="K205" s="40"/>
      <c r="L205" s="40"/>
      <c r="M205" s="40"/>
      <c r="N205" s="40"/>
      <c r="O205" s="40"/>
      <c r="P205" s="40"/>
      <c r="Q205" s="40"/>
      <c r="R205" s="40"/>
      <c r="S205" s="40"/>
      <c r="T205" s="40"/>
      <c r="U205" s="40"/>
      <c r="V205" s="40"/>
    </row>
    <row r="206" spans="2:27" s="41" customFormat="1" ht="11.45" customHeight="1" x14ac:dyDescent="0.3">
      <c r="B206" s="42"/>
      <c r="C206" s="42"/>
      <c r="D206" s="42"/>
      <c r="E206" s="42"/>
      <c r="F206" s="42"/>
      <c r="G206" s="42"/>
      <c r="H206" s="42"/>
      <c r="I206" s="42"/>
      <c r="J206" s="40"/>
      <c r="K206" s="40"/>
      <c r="L206" s="40"/>
      <c r="M206" s="40"/>
      <c r="N206" s="40"/>
      <c r="O206" s="40"/>
      <c r="P206" s="40"/>
      <c r="Q206" s="40"/>
      <c r="R206" s="40"/>
      <c r="S206" s="40"/>
      <c r="T206" s="40"/>
      <c r="U206" s="40"/>
      <c r="V206" s="40"/>
    </row>
    <row r="207" spans="2:27" s="41" customFormat="1" ht="11.45" customHeight="1" x14ac:dyDescent="0.3">
      <c r="B207" s="42"/>
      <c r="C207" s="42"/>
      <c r="D207" s="42"/>
      <c r="E207" s="42"/>
      <c r="F207" s="42"/>
      <c r="G207" s="42"/>
      <c r="H207" s="42"/>
      <c r="I207" s="42"/>
      <c r="J207" s="40"/>
      <c r="K207" s="40"/>
      <c r="L207" s="40"/>
      <c r="M207" s="40"/>
      <c r="N207" s="40"/>
      <c r="O207" s="40"/>
      <c r="P207" s="40"/>
      <c r="Q207" s="40"/>
      <c r="R207" s="40"/>
      <c r="S207" s="40"/>
      <c r="T207" s="40"/>
      <c r="U207" s="40"/>
      <c r="V207" s="40"/>
    </row>
    <row r="208" spans="2:27" s="41" customFormat="1" ht="11.45" customHeight="1" x14ac:dyDescent="0.3">
      <c r="B208" s="42"/>
      <c r="C208" s="42"/>
      <c r="D208" s="42"/>
      <c r="E208" s="42"/>
      <c r="F208" s="42"/>
      <c r="G208" s="42"/>
      <c r="H208" s="42"/>
      <c r="I208" s="42"/>
      <c r="J208" s="40"/>
      <c r="K208" s="40"/>
      <c r="L208" s="40"/>
      <c r="M208" s="40"/>
      <c r="N208" s="40"/>
      <c r="O208" s="40"/>
      <c r="P208" s="40"/>
      <c r="Q208" s="40"/>
      <c r="R208" s="40"/>
      <c r="S208" s="40"/>
      <c r="T208" s="40"/>
      <c r="U208" s="40"/>
      <c r="V208" s="40"/>
    </row>
    <row r="209" spans="2:22" s="41" customFormat="1" ht="11.45" customHeight="1" x14ac:dyDescent="0.3">
      <c r="B209" s="42"/>
      <c r="C209" s="42"/>
      <c r="D209" s="42"/>
      <c r="E209" s="42"/>
      <c r="F209" s="42"/>
      <c r="G209" s="42"/>
      <c r="H209" s="42"/>
      <c r="I209" s="42"/>
      <c r="J209" s="40"/>
      <c r="K209" s="40"/>
      <c r="L209" s="40"/>
      <c r="M209" s="40"/>
      <c r="N209" s="40"/>
      <c r="O209" s="40"/>
      <c r="P209" s="40"/>
      <c r="Q209" s="40"/>
      <c r="R209" s="40"/>
      <c r="S209" s="40"/>
      <c r="T209" s="40"/>
      <c r="U209" s="40"/>
      <c r="V209" s="40"/>
    </row>
    <row r="210" spans="2:22" s="43" customFormat="1" ht="11.45" customHeight="1" x14ac:dyDescent="0.25">
      <c r="B210" s="42"/>
      <c r="C210" s="42"/>
      <c r="D210" s="42"/>
      <c r="E210" s="42"/>
      <c r="F210" s="42"/>
      <c r="G210" s="42"/>
      <c r="H210" s="42"/>
      <c r="I210" s="42"/>
      <c r="J210" s="40"/>
      <c r="K210" s="40"/>
      <c r="L210" s="40"/>
      <c r="M210" s="40"/>
      <c r="N210" s="40"/>
      <c r="O210" s="40"/>
      <c r="P210" s="40"/>
      <c r="Q210" s="40"/>
      <c r="R210" s="40"/>
      <c r="S210" s="40"/>
      <c r="T210" s="40"/>
      <c r="U210" s="40"/>
      <c r="V210" s="40"/>
    </row>
    <row r="211" spans="2:22" s="41" customFormat="1" ht="11.45" customHeight="1" x14ac:dyDescent="0.3">
      <c r="B211" s="42"/>
      <c r="C211" s="42"/>
      <c r="D211" s="42"/>
      <c r="E211" s="42"/>
      <c r="F211" s="42"/>
      <c r="G211" s="42"/>
      <c r="H211" s="42"/>
      <c r="I211" s="42"/>
      <c r="J211" s="40"/>
      <c r="K211" s="40"/>
      <c r="L211" s="40"/>
      <c r="M211" s="40"/>
      <c r="N211" s="40"/>
      <c r="O211" s="40"/>
      <c r="P211" s="40"/>
      <c r="Q211" s="40"/>
      <c r="R211" s="40"/>
      <c r="S211" s="40"/>
      <c r="T211" s="40"/>
      <c r="U211" s="40"/>
      <c r="V211" s="40"/>
    </row>
    <row r="212" spans="2:22" s="41" customFormat="1" ht="11.45" customHeight="1" x14ac:dyDescent="0.3">
      <c r="B212" s="42"/>
      <c r="C212" s="42"/>
      <c r="D212" s="42"/>
      <c r="E212" s="42"/>
      <c r="F212" s="42"/>
      <c r="G212" s="42"/>
      <c r="H212" s="42"/>
      <c r="I212" s="42"/>
      <c r="J212" s="40"/>
      <c r="K212" s="40"/>
      <c r="L212" s="40"/>
      <c r="M212" s="40"/>
      <c r="N212" s="40"/>
      <c r="O212" s="40"/>
      <c r="P212" s="40"/>
      <c r="Q212" s="40"/>
      <c r="R212" s="40"/>
      <c r="S212" s="40"/>
      <c r="T212" s="40"/>
      <c r="U212" s="40"/>
      <c r="V212" s="40"/>
    </row>
    <row r="213" spans="2:22" s="41" customFormat="1" ht="11.45" customHeight="1" x14ac:dyDescent="0.3">
      <c r="B213" s="42"/>
      <c r="C213" s="42"/>
      <c r="D213" s="42"/>
      <c r="E213" s="42"/>
      <c r="F213" s="42"/>
      <c r="G213" s="42"/>
      <c r="H213" s="42"/>
      <c r="I213" s="42"/>
      <c r="J213" s="40"/>
      <c r="K213" s="40"/>
      <c r="L213" s="40"/>
      <c r="M213" s="40"/>
      <c r="N213" s="40"/>
      <c r="O213" s="40"/>
      <c r="P213" s="40"/>
      <c r="Q213" s="40"/>
      <c r="R213" s="40"/>
      <c r="S213" s="40"/>
      <c r="T213" s="40"/>
      <c r="U213" s="40"/>
      <c r="V213" s="40"/>
    </row>
    <row r="214" spans="2:22" s="41" customFormat="1" ht="11.45" customHeight="1" x14ac:dyDescent="0.3">
      <c r="B214" s="44"/>
      <c r="C214" s="44"/>
      <c r="D214" s="42"/>
      <c r="E214" s="42"/>
      <c r="F214" s="42"/>
      <c r="G214" s="42"/>
      <c r="H214" s="42"/>
      <c r="I214" s="42"/>
      <c r="J214" s="40"/>
      <c r="K214" s="40"/>
      <c r="L214" s="40"/>
      <c r="M214" s="40"/>
      <c r="N214" s="40"/>
      <c r="O214" s="40"/>
      <c r="P214" s="40"/>
      <c r="Q214" s="40"/>
      <c r="R214" s="40"/>
      <c r="S214" s="40"/>
      <c r="T214" s="40"/>
      <c r="U214" s="40"/>
      <c r="V214" s="40"/>
    </row>
    <row r="215" spans="2:22" s="41" customFormat="1" ht="11.45" customHeight="1" x14ac:dyDescent="0.3">
      <c r="B215" s="42"/>
      <c r="C215" s="42"/>
      <c r="D215" s="42"/>
      <c r="E215" s="42"/>
      <c r="F215" s="42"/>
      <c r="G215" s="42"/>
      <c r="H215" s="42"/>
      <c r="I215" s="42"/>
      <c r="J215" s="40"/>
      <c r="K215" s="40"/>
      <c r="L215" s="40"/>
      <c r="M215" s="40"/>
      <c r="N215" s="40"/>
      <c r="O215" s="40"/>
      <c r="P215" s="40"/>
      <c r="Q215" s="40"/>
      <c r="R215" s="40"/>
      <c r="S215" s="40"/>
      <c r="T215" s="40"/>
      <c r="U215" s="40"/>
      <c r="V215" s="40"/>
    </row>
    <row r="216" spans="2:22" s="41" customFormat="1" ht="11.45" customHeight="1" x14ac:dyDescent="0.3">
      <c r="B216" s="42"/>
      <c r="C216" s="42"/>
      <c r="D216" s="42"/>
      <c r="E216" s="42"/>
      <c r="F216" s="42"/>
      <c r="G216" s="42"/>
      <c r="H216" s="42"/>
      <c r="I216" s="42"/>
      <c r="J216" s="40"/>
      <c r="K216" s="40"/>
      <c r="L216" s="40"/>
      <c r="M216" s="40"/>
      <c r="N216" s="40"/>
      <c r="O216" s="40"/>
      <c r="P216" s="40"/>
      <c r="Q216" s="40"/>
      <c r="R216" s="40"/>
      <c r="S216" s="40"/>
      <c r="T216" s="40"/>
      <c r="U216" s="40"/>
      <c r="V216" s="40"/>
    </row>
    <row r="217" spans="2:22" s="41" customFormat="1" ht="11.45" customHeight="1" x14ac:dyDescent="0.3">
      <c r="B217" s="42"/>
      <c r="C217" s="42"/>
      <c r="D217" s="42"/>
      <c r="E217" s="42"/>
      <c r="F217" s="42"/>
      <c r="G217" s="42"/>
      <c r="H217" s="42"/>
      <c r="I217" s="42"/>
      <c r="J217" s="40"/>
      <c r="K217" s="40"/>
      <c r="L217" s="40"/>
      <c r="M217" s="40"/>
      <c r="N217" s="40"/>
      <c r="O217" s="40"/>
      <c r="P217" s="40"/>
      <c r="Q217" s="40"/>
      <c r="R217" s="40"/>
      <c r="S217" s="40"/>
      <c r="T217" s="40"/>
      <c r="U217" s="40"/>
      <c r="V217" s="40"/>
    </row>
    <row r="218" spans="2:22" s="41" customFormat="1" ht="11.45" customHeight="1" x14ac:dyDescent="0.3">
      <c r="B218" s="40"/>
      <c r="C218" s="40"/>
      <c r="D218" s="40"/>
      <c r="E218" s="40"/>
      <c r="F218" s="40"/>
      <c r="G218" s="132"/>
      <c r="H218" s="40"/>
      <c r="I218" s="40"/>
      <c r="J218" s="40"/>
      <c r="K218" s="40"/>
      <c r="L218" s="40"/>
      <c r="M218" s="40"/>
      <c r="N218" s="40"/>
      <c r="O218" s="40"/>
      <c r="P218" s="40"/>
      <c r="Q218" s="40"/>
      <c r="R218" s="40"/>
      <c r="S218" s="40"/>
      <c r="T218" s="40"/>
      <c r="U218" s="40"/>
      <c r="V218" s="40"/>
    </row>
    <row r="219" spans="2:22" s="41" customFormat="1" ht="11.45" customHeight="1" x14ac:dyDescent="0.3">
      <c r="B219" s="40"/>
      <c r="C219" s="40"/>
      <c r="D219" s="40"/>
      <c r="E219" s="40"/>
      <c r="F219" s="40"/>
      <c r="G219" s="132"/>
      <c r="H219" s="40"/>
      <c r="I219" s="40"/>
      <c r="J219" s="40"/>
      <c r="K219" s="40"/>
      <c r="L219" s="40"/>
      <c r="M219" s="40"/>
      <c r="N219" s="40"/>
      <c r="O219" s="40"/>
      <c r="P219" s="40"/>
      <c r="Q219" s="40"/>
      <c r="R219" s="40"/>
      <c r="S219" s="40"/>
      <c r="T219" s="40"/>
      <c r="U219" s="40"/>
      <c r="V219" s="40"/>
    </row>
    <row r="220" spans="2:22" s="41" customFormat="1" ht="11.45" customHeight="1" x14ac:dyDescent="0.3">
      <c r="B220" s="40"/>
      <c r="C220" s="40"/>
      <c r="D220" s="40"/>
      <c r="E220" s="40"/>
      <c r="F220" s="40"/>
      <c r="G220" s="132"/>
      <c r="H220" s="40"/>
      <c r="I220" s="40"/>
      <c r="J220" s="40"/>
      <c r="K220" s="40"/>
      <c r="L220" s="40"/>
      <c r="M220" s="40"/>
      <c r="N220" s="40"/>
      <c r="O220" s="40"/>
      <c r="P220" s="40"/>
      <c r="Q220" s="40"/>
      <c r="R220" s="40"/>
      <c r="S220" s="40"/>
      <c r="T220" s="40"/>
      <c r="U220" s="40"/>
      <c r="V220" s="40"/>
    </row>
    <row r="221" spans="2:22" s="43" customFormat="1" ht="11.45" customHeight="1" x14ac:dyDescent="0.25">
      <c r="B221" s="40"/>
      <c r="C221" s="40"/>
      <c r="D221" s="40"/>
      <c r="E221" s="40"/>
      <c r="F221" s="40"/>
      <c r="G221" s="132"/>
      <c r="H221" s="40"/>
      <c r="I221" s="40"/>
      <c r="J221" s="40"/>
      <c r="K221" s="40"/>
      <c r="L221" s="40"/>
      <c r="M221" s="40"/>
      <c r="N221" s="40"/>
      <c r="O221" s="40"/>
      <c r="P221" s="40"/>
      <c r="Q221" s="40"/>
      <c r="R221" s="40"/>
      <c r="S221" s="40"/>
      <c r="T221" s="40"/>
      <c r="U221" s="40"/>
      <c r="V221" s="40"/>
    </row>
    <row r="222" spans="2:22" s="41" customFormat="1" ht="11.45" customHeight="1" x14ac:dyDescent="0.3">
      <c r="B222" s="40"/>
      <c r="C222" s="40"/>
      <c r="D222" s="40"/>
      <c r="E222" s="40"/>
      <c r="F222" s="40"/>
      <c r="G222" s="132"/>
      <c r="H222" s="40"/>
      <c r="I222" s="40"/>
      <c r="J222" s="40"/>
      <c r="K222" s="40"/>
      <c r="L222" s="40"/>
      <c r="M222" s="40"/>
      <c r="N222" s="40"/>
      <c r="O222" s="40"/>
      <c r="P222" s="40"/>
      <c r="Q222" s="40"/>
      <c r="R222" s="40"/>
      <c r="S222" s="40"/>
      <c r="T222" s="40"/>
      <c r="U222" s="40"/>
      <c r="V222" s="40"/>
    </row>
    <row r="223" spans="2:22" s="41" customFormat="1" ht="11.45" customHeight="1" x14ac:dyDescent="0.3">
      <c r="B223" s="40"/>
      <c r="C223" s="40"/>
      <c r="D223" s="40"/>
      <c r="E223" s="40"/>
      <c r="F223" s="40"/>
      <c r="G223" s="132"/>
      <c r="H223" s="40"/>
      <c r="I223" s="40"/>
      <c r="J223" s="40"/>
      <c r="K223" s="40"/>
      <c r="L223" s="40"/>
      <c r="M223" s="40"/>
      <c r="N223" s="40"/>
      <c r="O223" s="40"/>
      <c r="P223" s="40"/>
      <c r="Q223" s="40"/>
      <c r="R223" s="40"/>
      <c r="S223" s="40"/>
      <c r="T223" s="40"/>
      <c r="U223" s="40"/>
      <c r="V223" s="40"/>
    </row>
    <row r="224" spans="2:22" s="41" customFormat="1" ht="11.45" customHeight="1" x14ac:dyDescent="0.3">
      <c r="B224" s="40"/>
      <c r="C224" s="40"/>
      <c r="D224" s="40"/>
      <c r="E224" s="40"/>
      <c r="F224" s="40"/>
      <c r="G224" s="132"/>
      <c r="H224" s="40"/>
      <c r="I224" s="40"/>
      <c r="J224" s="40"/>
      <c r="K224" s="40"/>
      <c r="L224" s="40"/>
      <c r="M224" s="40"/>
      <c r="N224" s="40"/>
      <c r="O224" s="40"/>
      <c r="P224" s="40"/>
      <c r="Q224" s="40"/>
      <c r="R224" s="40"/>
      <c r="S224" s="40"/>
      <c r="T224" s="40"/>
      <c r="U224" s="40"/>
      <c r="V224" s="40"/>
    </row>
    <row r="225" spans="2:22" s="41" customFormat="1" ht="11.45" customHeight="1" x14ac:dyDescent="0.3">
      <c r="B225" s="40"/>
      <c r="C225" s="40"/>
      <c r="D225" s="40"/>
      <c r="E225" s="40"/>
      <c r="F225" s="40"/>
      <c r="G225" s="132"/>
      <c r="H225" s="40"/>
      <c r="I225" s="40"/>
      <c r="J225" s="40"/>
      <c r="K225" s="40"/>
      <c r="L225" s="40"/>
      <c r="M225" s="40"/>
      <c r="N225" s="40"/>
      <c r="O225" s="40"/>
      <c r="P225" s="40"/>
      <c r="Q225" s="40"/>
      <c r="R225" s="40"/>
      <c r="S225" s="40"/>
      <c r="T225" s="40"/>
      <c r="U225" s="40"/>
      <c r="V225" s="40"/>
    </row>
    <row r="226" spans="2:22" s="41" customFormat="1" ht="11.45" customHeight="1" x14ac:dyDescent="0.3">
      <c r="B226" s="40"/>
      <c r="C226" s="40"/>
      <c r="D226" s="40"/>
      <c r="E226" s="40"/>
      <c r="F226" s="40"/>
      <c r="G226" s="132"/>
      <c r="H226" s="40"/>
      <c r="I226" s="40"/>
      <c r="J226" s="40"/>
      <c r="K226" s="40"/>
      <c r="L226" s="40"/>
      <c r="M226" s="40"/>
      <c r="N226" s="40"/>
      <c r="O226" s="40"/>
      <c r="P226" s="40"/>
      <c r="Q226" s="40"/>
      <c r="R226" s="40"/>
      <c r="S226" s="40"/>
      <c r="T226" s="40"/>
      <c r="U226" s="40"/>
      <c r="V226" s="40"/>
    </row>
    <row r="227" spans="2:22" s="41" customFormat="1" ht="11.45" customHeight="1" x14ac:dyDescent="0.3">
      <c r="B227" s="40"/>
      <c r="C227" s="40"/>
      <c r="D227" s="40"/>
      <c r="E227" s="40"/>
      <c r="F227" s="40"/>
      <c r="G227" s="132"/>
      <c r="H227" s="40"/>
      <c r="I227" s="40"/>
      <c r="J227" s="40"/>
      <c r="K227" s="40"/>
      <c r="L227" s="40"/>
      <c r="M227" s="40"/>
      <c r="N227" s="40"/>
      <c r="O227" s="40"/>
      <c r="P227" s="40"/>
      <c r="Q227" s="40"/>
      <c r="R227" s="40"/>
      <c r="S227" s="40"/>
      <c r="T227" s="40"/>
      <c r="U227" s="40"/>
      <c r="V227" s="40"/>
    </row>
    <row r="228" spans="2:22" s="41" customFormat="1" ht="11.45" customHeight="1" x14ac:dyDescent="0.3">
      <c r="B228" s="40"/>
      <c r="C228" s="40"/>
      <c r="D228" s="40"/>
      <c r="E228" s="40"/>
      <c r="F228" s="40"/>
      <c r="G228" s="132"/>
      <c r="H228" s="40"/>
      <c r="I228" s="40"/>
      <c r="J228" s="40"/>
      <c r="K228" s="40"/>
      <c r="L228" s="40"/>
      <c r="M228" s="40"/>
      <c r="N228" s="40"/>
      <c r="O228" s="40"/>
      <c r="P228" s="40"/>
      <c r="Q228" s="40"/>
      <c r="R228" s="40"/>
      <c r="S228" s="40"/>
      <c r="T228" s="40"/>
      <c r="U228" s="40"/>
      <c r="V228" s="40"/>
    </row>
    <row r="229" spans="2:22" s="41" customFormat="1" ht="11.45" customHeight="1" x14ac:dyDescent="0.3">
      <c r="B229" s="40"/>
      <c r="C229" s="40"/>
      <c r="D229" s="40"/>
      <c r="E229" s="40"/>
      <c r="F229" s="40"/>
      <c r="G229" s="132"/>
      <c r="H229" s="40"/>
      <c r="I229" s="40"/>
      <c r="J229" s="40"/>
      <c r="K229" s="40"/>
      <c r="L229" s="40"/>
      <c r="M229" s="40"/>
      <c r="N229" s="40"/>
      <c r="O229" s="40"/>
      <c r="P229" s="40"/>
      <c r="Q229" s="40"/>
      <c r="R229" s="40"/>
      <c r="S229" s="40"/>
      <c r="T229" s="40"/>
      <c r="U229" s="40"/>
      <c r="V229" s="40"/>
    </row>
    <row r="230" spans="2:22" s="41" customFormat="1" ht="11.45" customHeight="1" x14ac:dyDescent="0.3">
      <c r="B230" s="40"/>
      <c r="C230" s="40"/>
      <c r="D230" s="40"/>
      <c r="E230" s="40"/>
      <c r="F230" s="40"/>
      <c r="G230" s="132"/>
      <c r="H230" s="40"/>
      <c r="I230" s="40"/>
      <c r="J230" s="40"/>
      <c r="K230" s="40"/>
      <c r="L230" s="40"/>
      <c r="M230" s="40"/>
      <c r="N230" s="40"/>
      <c r="O230" s="40"/>
      <c r="P230" s="40"/>
      <c r="Q230" s="40"/>
      <c r="R230" s="40"/>
      <c r="S230" s="40"/>
      <c r="T230" s="40"/>
      <c r="U230" s="40"/>
      <c r="V230" s="40"/>
    </row>
    <row r="231" spans="2:22" s="41" customFormat="1" ht="11.45" customHeight="1" x14ac:dyDescent="0.3">
      <c r="B231" s="40"/>
      <c r="C231" s="40"/>
      <c r="D231" s="40"/>
      <c r="E231" s="40"/>
      <c r="F231" s="40"/>
      <c r="G231" s="132"/>
      <c r="H231" s="40"/>
      <c r="I231" s="40"/>
      <c r="J231" s="40"/>
      <c r="K231" s="40"/>
      <c r="L231" s="40"/>
      <c r="M231" s="40"/>
      <c r="N231" s="40"/>
      <c r="O231" s="40"/>
      <c r="P231" s="40"/>
      <c r="Q231" s="40"/>
      <c r="R231" s="40"/>
      <c r="S231" s="40"/>
      <c r="T231" s="40"/>
      <c r="U231" s="40"/>
      <c r="V231" s="40"/>
    </row>
    <row r="232" spans="2:22" s="41" customFormat="1" ht="11.45" customHeight="1" x14ac:dyDescent="0.3">
      <c r="B232" s="40"/>
      <c r="C232" s="40"/>
      <c r="D232" s="40"/>
      <c r="E232" s="40"/>
      <c r="F232" s="40"/>
      <c r="G232" s="132"/>
      <c r="H232" s="40"/>
      <c r="I232" s="40"/>
      <c r="J232" s="40"/>
      <c r="K232" s="40"/>
      <c r="L232" s="40"/>
      <c r="M232" s="40"/>
      <c r="N232" s="40"/>
      <c r="O232" s="40"/>
      <c r="P232" s="40"/>
      <c r="Q232" s="45"/>
      <c r="R232" s="45"/>
      <c r="S232" s="40"/>
      <c r="T232" s="40"/>
      <c r="U232" s="40"/>
      <c r="V232" s="40"/>
    </row>
    <row r="233" spans="2:22" ht="9.9499999999999993" customHeight="1" x14ac:dyDescent="0.2">
      <c r="B233" s="18" t="s">
        <v>51</v>
      </c>
      <c r="C233" s="18"/>
      <c r="D233" s="17"/>
      <c r="E233" s="17"/>
      <c r="F233" s="17"/>
      <c r="G233" s="133"/>
      <c r="H233" s="17"/>
      <c r="I233" s="17"/>
      <c r="J233" s="17"/>
      <c r="K233" s="17"/>
      <c r="L233" s="17"/>
      <c r="M233" s="17"/>
      <c r="N233" s="17"/>
      <c r="O233" s="17"/>
      <c r="P233" s="17"/>
      <c r="Q233" s="17"/>
      <c r="R233" s="17"/>
      <c r="S233" s="17"/>
      <c r="T233" s="17"/>
    </row>
    <row r="234" spans="2:22" ht="12.75" x14ac:dyDescent="0.2">
      <c r="B234" s="17"/>
      <c r="C234" s="17"/>
      <c r="D234" s="17"/>
      <c r="E234" s="17"/>
      <c r="F234" s="17"/>
      <c r="G234" s="133"/>
      <c r="H234" s="17"/>
      <c r="I234" s="17"/>
      <c r="J234" s="17"/>
      <c r="K234" s="17"/>
      <c r="L234" s="17"/>
      <c r="M234" s="17"/>
      <c r="N234" s="17"/>
      <c r="O234" s="17"/>
      <c r="P234" s="17"/>
      <c r="Q234" s="17"/>
      <c r="R234" s="17"/>
      <c r="S234" s="17"/>
      <c r="T234" s="17"/>
    </row>
    <row r="235" spans="2:22" ht="12.75" x14ac:dyDescent="0.2">
      <c r="B235" s="17"/>
      <c r="C235" s="17"/>
      <c r="D235" s="17"/>
      <c r="E235" s="17"/>
      <c r="F235" s="17"/>
      <c r="G235" s="133"/>
      <c r="H235" s="17"/>
      <c r="I235" s="17"/>
      <c r="J235" s="17"/>
      <c r="K235" s="17"/>
      <c r="L235" s="17"/>
      <c r="M235" s="17"/>
      <c r="N235" s="17"/>
      <c r="O235" s="17"/>
      <c r="P235" s="17"/>
      <c r="Q235" s="17"/>
      <c r="R235" s="17"/>
      <c r="S235" s="17"/>
      <c r="T235" s="17"/>
    </row>
    <row r="236" spans="2:22" ht="12.75" x14ac:dyDescent="0.2">
      <c r="B236" s="17"/>
      <c r="C236" s="17"/>
      <c r="D236" s="17"/>
      <c r="E236" s="17"/>
      <c r="F236" s="17"/>
      <c r="G236" s="133"/>
      <c r="H236" s="17"/>
      <c r="I236" s="17"/>
      <c r="J236" s="17"/>
      <c r="K236" s="17"/>
      <c r="L236" s="17"/>
      <c r="M236" s="17"/>
      <c r="N236" s="17"/>
      <c r="O236" s="17"/>
      <c r="P236" s="17"/>
      <c r="S236" s="17"/>
      <c r="T236" s="17"/>
    </row>
  </sheetData>
  <autoFilter ref="A12:AA161"/>
  <dataConsolidate/>
  <mergeCells count="142">
    <mergeCell ref="Q193:R193"/>
    <mergeCell ref="Q188:R188"/>
    <mergeCell ref="Q189:R189"/>
    <mergeCell ref="Q190:R190"/>
    <mergeCell ref="Q191:R191"/>
    <mergeCell ref="Q192:R192"/>
    <mergeCell ref="Q183:R183"/>
    <mergeCell ref="Q184:R184"/>
    <mergeCell ref="Q185:R185"/>
    <mergeCell ref="Q186:R186"/>
    <mergeCell ref="Q187:R187"/>
    <mergeCell ref="Q178:R178"/>
    <mergeCell ref="Q179:R179"/>
    <mergeCell ref="Q180:R180"/>
    <mergeCell ref="Q181:R181"/>
    <mergeCell ref="Q182:R182"/>
    <mergeCell ref="Q173:R173"/>
    <mergeCell ref="Q174:R174"/>
    <mergeCell ref="Q175:R175"/>
    <mergeCell ref="Q176:R176"/>
    <mergeCell ref="Q177:R177"/>
    <mergeCell ref="Q168:R168"/>
    <mergeCell ref="Q169:R169"/>
    <mergeCell ref="Q170:R170"/>
    <mergeCell ref="Q171:R171"/>
    <mergeCell ref="Q172:R172"/>
    <mergeCell ref="Q163:R163"/>
    <mergeCell ref="Q164:R164"/>
    <mergeCell ref="Q165:R165"/>
    <mergeCell ref="Q166:R166"/>
    <mergeCell ref="Q167:R167"/>
    <mergeCell ref="Q158:R158"/>
    <mergeCell ref="Q159:R159"/>
    <mergeCell ref="Q160:R160"/>
    <mergeCell ref="Q161:R161"/>
    <mergeCell ref="Q162:R162"/>
    <mergeCell ref="Q153:R153"/>
    <mergeCell ref="Q154:R154"/>
    <mergeCell ref="Q155:R155"/>
    <mergeCell ref="Q156:R156"/>
    <mergeCell ref="Q157:R157"/>
    <mergeCell ref="Q148:R148"/>
    <mergeCell ref="Q149:R149"/>
    <mergeCell ref="Q150:R150"/>
    <mergeCell ref="Q151:R151"/>
    <mergeCell ref="Q152:R152"/>
    <mergeCell ref="Q143:R143"/>
    <mergeCell ref="Q144:R144"/>
    <mergeCell ref="Q145:R145"/>
    <mergeCell ref="Q146:R146"/>
    <mergeCell ref="Q147:R147"/>
    <mergeCell ref="Q138:R138"/>
    <mergeCell ref="Q139:R139"/>
    <mergeCell ref="Q140:R140"/>
    <mergeCell ref="Q141:R141"/>
    <mergeCell ref="Q142:R142"/>
    <mergeCell ref="Q133:R133"/>
    <mergeCell ref="Q134:R134"/>
    <mergeCell ref="Q135:R135"/>
    <mergeCell ref="Q136:R136"/>
    <mergeCell ref="Q137:R137"/>
    <mergeCell ref="Q128:R128"/>
    <mergeCell ref="Q129:R129"/>
    <mergeCell ref="Q130:R130"/>
    <mergeCell ref="Q131:R131"/>
    <mergeCell ref="Q132:R132"/>
    <mergeCell ref="Q123:R123"/>
    <mergeCell ref="Q124:R124"/>
    <mergeCell ref="Q125:R125"/>
    <mergeCell ref="Q126:R126"/>
    <mergeCell ref="Q127:R127"/>
    <mergeCell ref="Q119:R119"/>
    <mergeCell ref="Q120:R120"/>
    <mergeCell ref="Q121:R121"/>
    <mergeCell ref="Q122:R122"/>
    <mergeCell ref="Q113:R113"/>
    <mergeCell ref="Q114:R114"/>
    <mergeCell ref="Q115:R115"/>
    <mergeCell ref="Q116:R116"/>
    <mergeCell ref="Q117:R117"/>
    <mergeCell ref="Q110:R110"/>
    <mergeCell ref="Q111:R111"/>
    <mergeCell ref="Q112:R112"/>
    <mergeCell ref="Q103:R103"/>
    <mergeCell ref="Q104:R104"/>
    <mergeCell ref="Q105:R105"/>
    <mergeCell ref="Q106:R106"/>
    <mergeCell ref="Q107:R107"/>
    <mergeCell ref="Q118:R118"/>
    <mergeCell ref="Q101:R101"/>
    <mergeCell ref="Q102:R102"/>
    <mergeCell ref="Q94:R94"/>
    <mergeCell ref="Q95:R95"/>
    <mergeCell ref="Q96:R96"/>
    <mergeCell ref="Q97:R97"/>
    <mergeCell ref="Q98:R98"/>
    <mergeCell ref="Q108:R108"/>
    <mergeCell ref="Q109:R109"/>
    <mergeCell ref="Q93:R93"/>
    <mergeCell ref="Q84:R84"/>
    <mergeCell ref="Q85:R85"/>
    <mergeCell ref="Q86:R86"/>
    <mergeCell ref="Q87:R87"/>
    <mergeCell ref="Q88:R88"/>
    <mergeCell ref="Q99:R99"/>
    <mergeCell ref="Q100:R100"/>
    <mergeCell ref="B4:W4"/>
    <mergeCell ref="D5:E5"/>
    <mergeCell ref="F5:G5"/>
    <mergeCell ref="D6:E6"/>
    <mergeCell ref="F6:G7"/>
    <mergeCell ref="D7:E7"/>
    <mergeCell ref="Q70:R70"/>
    <mergeCell ref="Q72:R72"/>
    <mergeCell ref="Q71:R71"/>
    <mergeCell ref="Q69:R69"/>
    <mergeCell ref="Q67:R67"/>
    <mergeCell ref="Q68:R68"/>
    <mergeCell ref="X96:X99"/>
    <mergeCell ref="B11:L11"/>
    <mergeCell ref="M11:T11"/>
    <mergeCell ref="U11:Y11"/>
    <mergeCell ref="D8:E8"/>
    <mergeCell ref="F8:G8"/>
    <mergeCell ref="B5:B9"/>
    <mergeCell ref="D9:E9"/>
    <mergeCell ref="F9:G9"/>
    <mergeCell ref="Q73:R73"/>
    <mergeCell ref="Q79:R79"/>
    <mergeCell ref="Q80:R80"/>
    <mergeCell ref="Q81:R81"/>
    <mergeCell ref="Q82:R82"/>
    <mergeCell ref="Q83:R83"/>
    <mergeCell ref="Q74:R74"/>
    <mergeCell ref="Q75:R75"/>
    <mergeCell ref="Q76:R76"/>
    <mergeCell ref="Q77:R77"/>
    <mergeCell ref="Q78:R78"/>
    <mergeCell ref="Q89:R89"/>
    <mergeCell ref="Q90:R90"/>
    <mergeCell ref="Q91:R91"/>
    <mergeCell ref="Q92:R92"/>
  </mergeCells>
  <dataValidations count="2">
    <dataValidation type="list" allowBlank="1" showInputMessage="1" showErrorMessage="1" sqref="D7">
      <formula1>INDIRECT(D6)</formula1>
    </dataValidation>
    <dataValidation type="list" allowBlank="1" showInputMessage="1" showErrorMessage="1" sqref="D6:E6">
      <formula1>DOMINIO</formula1>
    </dataValidation>
  </dataValidations>
  <hyperlinks>
    <hyperlink ref="X65" display="Estimad@ usuario,_x000a_ _x000a_En función de su consulta se tiene a bien mencionar que, no es posible generar una base de datos con nivel de desagregación CIIU4 a 6 dígitos puesto que se corre el riesgo de revelar información sensible respecto a las unidades económi"/>
    <hyperlink ref="G69" r:id="rId1"/>
    <hyperlink ref="G73" r:id="rId2"/>
    <hyperlink ref="G74" r:id="rId3"/>
    <hyperlink ref="G75" r:id="rId4"/>
    <hyperlink ref="G76" r:id="rId5"/>
    <hyperlink ref="G82" r:id="rId6"/>
    <hyperlink ref="G84" r:id="rId7"/>
    <hyperlink ref="G85" r:id="rId8"/>
    <hyperlink ref="G86" r:id="rId9"/>
    <hyperlink ref="G88" r:id="rId10"/>
    <hyperlink ref="G89" r:id="rId11"/>
    <hyperlink ref="G90" r:id="rId12"/>
    <hyperlink ref="G91" r:id="rId13"/>
    <hyperlink ref="G92" r:id="rId14"/>
    <hyperlink ref="G93" r:id="rId15"/>
    <hyperlink ref="G94" r:id="rId16"/>
    <hyperlink ref="G95" r:id="rId17"/>
    <hyperlink ref="G99" r:id="rId18"/>
    <hyperlink ref="G98" r:id="rId19"/>
    <hyperlink ref="G100" r:id="rId20"/>
    <hyperlink ref="G101" r:id="rId21"/>
    <hyperlink ref="G102" r:id="rId22"/>
    <hyperlink ref="G105" r:id="rId23"/>
    <hyperlink ref="G104" r:id="rId24"/>
    <hyperlink ref="G103" r:id="rId25"/>
    <hyperlink ref="G106" r:id="rId26"/>
    <hyperlink ref="G107" r:id="rId27"/>
    <hyperlink ref="G108" r:id="rId28"/>
    <hyperlink ref="G109" r:id="rId29"/>
    <hyperlink ref="G111" r:id="rId30"/>
    <hyperlink ref="G113" r:id="rId31"/>
    <hyperlink ref="G114" r:id="rId32"/>
    <hyperlink ref="G115" r:id="rId33"/>
    <hyperlink ref="G116" r:id="rId34"/>
    <hyperlink ref="G119" r:id="rId35"/>
    <hyperlink ref="G120" r:id="rId36"/>
  </hyperlinks>
  <printOptions horizontalCentered="1" verticalCentered="1"/>
  <pageMargins left="0.78740157480314965" right="0.39370078740157483" top="0.59055118110236227" bottom="0.39370078740157483" header="0" footer="0"/>
  <pageSetup paperSize="9" scale="78" orientation="landscape" r:id="rId37"/>
  <drawing r:id="rId38"/>
  <legacyDrawing r:id="rId39"/>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validaciones!$B$2:$B$9</xm:f>
          </x14:formula1>
          <xm:sqref>J13:J193</xm:sqref>
        </x14:dataValidation>
        <x14:dataValidation type="list" allowBlank="1" showInputMessage="1" showErrorMessage="1">
          <x14:formula1>
            <xm:f>validaciones!$C$2:$C$5</xm:f>
          </x14:formula1>
          <xm:sqref>L13:L193</xm:sqref>
        </x14:dataValidation>
        <x14:dataValidation type="list" allowBlank="1" showInputMessage="1" showErrorMessage="1">
          <x14:formula1>
            <xm:f>validaciones!$D$2:$D$8</xm:f>
          </x14:formula1>
          <xm:sqref>O14:O193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opLeftCell="I1" workbookViewId="0">
      <selection activeCell="K6" sqref="K6"/>
    </sheetView>
  </sheetViews>
  <sheetFormatPr baseColWidth="10" defaultColWidth="10.85546875" defaultRowHeight="13.5" x14ac:dyDescent="0.25"/>
  <cols>
    <col min="1" max="1" width="11.140625" style="169" bestFit="1" customWidth="1"/>
    <col min="2" max="3" width="16.28515625" style="169" bestFit="1" customWidth="1"/>
    <col min="4" max="5" width="10.85546875" style="169"/>
    <col min="6" max="7" width="21.5703125" style="169" customWidth="1"/>
    <col min="8" max="8" width="10.85546875" style="169"/>
    <col min="9" max="9" width="23.7109375" style="169" customWidth="1"/>
    <col min="10" max="10" width="15.85546875" style="169" customWidth="1"/>
    <col min="11" max="11" width="24.140625" style="169" customWidth="1"/>
    <col min="12" max="12" width="15" style="169" bestFit="1" customWidth="1"/>
    <col min="13" max="13" width="11" style="169" bestFit="1" customWidth="1"/>
    <col min="14" max="14" width="60.5703125" style="169" customWidth="1"/>
    <col min="15" max="16384" width="10.85546875" style="169"/>
  </cols>
  <sheetData>
    <row r="1" spans="1:14" ht="51.75" thickBot="1" x14ac:dyDescent="0.3">
      <c r="A1" s="168" t="s">
        <v>739</v>
      </c>
      <c r="B1" s="168" t="s">
        <v>740</v>
      </c>
      <c r="C1" s="168" t="s">
        <v>741</v>
      </c>
      <c r="D1" s="168" t="s">
        <v>742</v>
      </c>
      <c r="E1" s="168" t="s">
        <v>743</v>
      </c>
      <c r="F1" s="168" t="s">
        <v>744</v>
      </c>
      <c r="G1" s="168" t="s">
        <v>745</v>
      </c>
      <c r="H1" s="168" t="s">
        <v>746</v>
      </c>
      <c r="I1" s="168" t="s">
        <v>747</v>
      </c>
      <c r="J1" s="168" t="s">
        <v>748</v>
      </c>
      <c r="K1" s="168" t="s">
        <v>749</v>
      </c>
      <c r="L1" s="168" t="s">
        <v>750</v>
      </c>
      <c r="M1" s="168" t="s">
        <v>751</v>
      </c>
      <c r="N1" s="168" t="s">
        <v>752</v>
      </c>
    </row>
    <row r="2" spans="1:14" ht="27.75" thickBot="1" x14ac:dyDescent="0.3">
      <c r="A2" s="170">
        <v>1612</v>
      </c>
      <c r="B2" s="171">
        <v>44034.610451388886</v>
      </c>
      <c r="C2" s="171">
        <v>44036.810925925929</v>
      </c>
      <c r="D2" s="170" t="s">
        <v>441</v>
      </c>
      <c r="E2" s="170" t="s">
        <v>576</v>
      </c>
      <c r="F2" s="170" t="s">
        <v>753</v>
      </c>
      <c r="G2" s="170" t="s">
        <v>754</v>
      </c>
      <c r="H2" s="170" t="s">
        <v>755</v>
      </c>
      <c r="I2" s="170" t="s">
        <v>756</v>
      </c>
      <c r="J2" s="170" t="s">
        <v>757</v>
      </c>
      <c r="K2" s="170" t="s">
        <v>574</v>
      </c>
      <c r="L2" s="170"/>
      <c r="M2" s="170"/>
      <c r="N2" s="170"/>
    </row>
    <row r="3" spans="1:14" ht="41.25" thickBot="1" x14ac:dyDescent="0.3">
      <c r="A3" s="170">
        <v>1617</v>
      </c>
      <c r="B3" s="171">
        <v>44035.347060185188</v>
      </c>
      <c r="C3" s="171">
        <v>44036.825497685182</v>
      </c>
      <c r="D3" s="170" t="s">
        <v>470</v>
      </c>
      <c r="E3" s="170" t="s">
        <v>524</v>
      </c>
      <c r="F3" s="170" t="s">
        <v>758</v>
      </c>
      <c r="G3" s="170" t="s">
        <v>759</v>
      </c>
      <c r="H3" s="170" t="s">
        <v>755</v>
      </c>
      <c r="I3" s="170" t="s">
        <v>760</v>
      </c>
      <c r="J3" s="170" t="s">
        <v>761</v>
      </c>
      <c r="K3" s="170" t="s">
        <v>580</v>
      </c>
      <c r="L3" s="170"/>
      <c r="M3" s="170"/>
      <c r="N3" s="170"/>
    </row>
    <row r="4" spans="1:14" ht="68.25" thickBot="1" x14ac:dyDescent="0.3">
      <c r="A4" s="170">
        <v>1640</v>
      </c>
      <c r="B4" s="171">
        <v>44039.500335648147</v>
      </c>
      <c r="C4" s="171">
        <v>44043.577951388892</v>
      </c>
      <c r="D4" s="170" t="s">
        <v>441</v>
      </c>
      <c r="E4" s="170" t="s">
        <v>524</v>
      </c>
      <c r="F4" s="170" t="s">
        <v>762</v>
      </c>
      <c r="G4" s="170" t="s">
        <v>763</v>
      </c>
      <c r="H4" s="170" t="s">
        <v>755</v>
      </c>
      <c r="I4" s="170" t="s">
        <v>764</v>
      </c>
      <c r="J4" s="170" t="s">
        <v>761</v>
      </c>
      <c r="K4" s="170" t="s">
        <v>595</v>
      </c>
      <c r="L4" s="171">
        <v>44049.758240740739</v>
      </c>
      <c r="M4" s="170" t="s">
        <v>765</v>
      </c>
      <c r="N4" s="170" t="s">
        <v>766</v>
      </c>
    </row>
    <row r="5" spans="1:14" ht="27.75" thickBot="1" x14ac:dyDescent="0.3">
      <c r="A5" s="170">
        <v>1677</v>
      </c>
      <c r="B5" s="171">
        <v>44042.39603009259</v>
      </c>
      <c r="C5" s="171">
        <v>44046.578090277777</v>
      </c>
      <c r="D5" s="170" t="s">
        <v>767</v>
      </c>
      <c r="E5" s="170" t="s">
        <v>524</v>
      </c>
      <c r="F5" s="170" t="s">
        <v>758</v>
      </c>
      <c r="G5" s="170" t="s">
        <v>768</v>
      </c>
      <c r="H5" s="170" t="s">
        <v>755</v>
      </c>
      <c r="I5" s="170" t="s">
        <v>760</v>
      </c>
      <c r="J5" s="170" t="s">
        <v>761</v>
      </c>
      <c r="K5" s="170" t="s">
        <v>580</v>
      </c>
      <c r="L5" s="170"/>
      <c r="M5" s="170"/>
      <c r="N5" s="170"/>
    </row>
    <row r="6" spans="1:14" ht="27.75" thickBot="1" x14ac:dyDescent="0.3">
      <c r="A6" s="170">
        <v>1717</v>
      </c>
      <c r="B6" s="171">
        <v>44047.61582175926</v>
      </c>
      <c r="C6" s="171">
        <v>44054.728865740741</v>
      </c>
      <c r="D6" s="170" t="s">
        <v>441</v>
      </c>
      <c r="E6" s="170" t="s">
        <v>576</v>
      </c>
      <c r="F6" s="170" t="s">
        <v>769</v>
      </c>
      <c r="G6" s="170" t="s">
        <v>770</v>
      </c>
      <c r="H6" s="170" t="s">
        <v>755</v>
      </c>
      <c r="I6" s="170" t="s">
        <v>771</v>
      </c>
      <c r="J6" s="170" t="s">
        <v>761</v>
      </c>
      <c r="K6" s="170" t="s">
        <v>602</v>
      </c>
      <c r="L6" s="170"/>
      <c r="M6" s="170"/>
      <c r="N6" s="170"/>
    </row>
    <row r="7" spans="1:14" ht="27.75" thickBot="1" x14ac:dyDescent="0.3">
      <c r="A7" s="170">
        <v>1732</v>
      </c>
      <c r="B7" s="171">
        <v>44049.755289351851</v>
      </c>
      <c r="C7" s="171">
        <v>44054.766192129631</v>
      </c>
      <c r="D7" s="170" t="s">
        <v>441</v>
      </c>
      <c r="E7" s="170" t="s">
        <v>576</v>
      </c>
      <c r="F7" s="170" t="s">
        <v>762</v>
      </c>
      <c r="G7" s="170" t="s">
        <v>772</v>
      </c>
      <c r="H7" s="170" t="s">
        <v>755</v>
      </c>
      <c r="I7" s="170" t="s">
        <v>764</v>
      </c>
      <c r="J7" s="170" t="s">
        <v>761</v>
      </c>
      <c r="K7" s="170" t="s">
        <v>595</v>
      </c>
      <c r="L7" s="170"/>
      <c r="M7" s="170"/>
      <c r="N7" s="170"/>
    </row>
    <row r="8" spans="1:14" ht="27.75" thickBot="1" x14ac:dyDescent="0.3">
      <c r="A8" s="170">
        <v>1913</v>
      </c>
      <c r="B8" s="171">
        <v>44077.511469907404</v>
      </c>
      <c r="C8" s="171">
        <v>44083.382870370369</v>
      </c>
      <c r="D8" s="170" t="s">
        <v>466</v>
      </c>
      <c r="E8" s="170" t="s">
        <v>524</v>
      </c>
      <c r="F8" s="170" t="s">
        <v>773</v>
      </c>
      <c r="G8" s="170" t="s">
        <v>774</v>
      </c>
      <c r="H8" s="170" t="s">
        <v>755</v>
      </c>
      <c r="I8" s="170" t="s">
        <v>775</v>
      </c>
      <c r="J8" s="170" t="s">
        <v>757</v>
      </c>
      <c r="K8" s="170" t="s">
        <v>624</v>
      </c>
      <c r="L8" s="170"/>
      <c r="M8" s="170"/>
      <c r="N8" s="170"/>
    </row>
    <row r="9" spans="1:14" ht="27.75" thickBot="1" x14ac:dyDescent="0.3">
      <c r="A9" s="170">
        <v>1915</v>
      </c>
      <c r="B9" s="171">
        <v>44077.924571759257</v>
      </c>
      <c r="C9" s="171">
        <v>44083.696458333332</v>
      </c>
      <c r="D9" s="170" t="s">
        <v>441</v>
      </c>
      <c r="E9" s="170" t="s">
        <v>524</v>
      </c>
      <c r="F9" s="170" t="s">
        <v>776</v>
      </c>
      <c r="G9" s="170" t="s">
        <v>777</v>
      </c>
      <c r="H9" s="170" t="s">
        <v>755</v>
      </c>
      <c r="I9" s="170" t="s">
        <v>778</v>
      </c>
      <c r="J9" s="170" t="s">
        <v>761</v>
      </c>
      <c r="K9" s="170" t="s">
        <v>629</v>
      </c>
      <c r="L9" s="170"/>
      <c r="M9" s="170"/>
      <c r="N9" s="170"/>
    </row>
    <row r="10" spans="1:14" ht="27.75" thickBot="1" x14ac:dyDescent="0.3">
      <c r="A10" s="170">
        <v>2325</v>
      </c>
      <c r="B10" s="171">
        <v>44141.460289351853</v>
      </c>
      <c r="C10" s="171">
        <v>44145.77107638889</v>
      </c>
      <c r="D10" s="170" t="s">
        <v>441</v>
      </c>
      <c r="E10" s="170" t="s">
        <v>576</v>
      </c>
      <c r="F10" s="170" t="s">
        <v>779</v>
      </c>
      <c r="G10" s="170" t="s">
        <v>780</v>
      </c>
      <c r="H10" s="170" t="s">
        <v>755</v>
      </c>
      <c r="I10" s="170" t="s">
        <v>781</v>
      </c>
      <c r="J10" s="170" t="s">
        <v>757</v>
      </c>
      <c r="K10" s="170" t="s">
        <v>648</v>
      </c>
      <c r="L10" s="170"/>
      <c r="M10" s="170"/>
      <c r="N10" s="170"/>
    </row>
    <row r="11" spans="1:14" ht="27.75" thickBot="1" x14ac:dyDescent="0.3">
      <c r="A11" s="170">
        <v>2337</v>
      </c>
      <c r="B11" s="171">
        <v>44142.896481481483</v>
      </c>
      <c r="C11" s="171">
        <v>44147.46398148148</v>
      </c>
      <c r="D11" s="170" t="s">
        <v>466</v>
      </c>
      <c r="E11" s="170" t="s">
        <v>524</v>
      </c>
      <c r="F11" s="170" t="s">
        <v>481</v>
      </c>
      <c r="G11" s="170" t="s">
        <v>782</v>
      </c>
      <c r="H11" s="170" t="s">
        <v>755</v>
      </c>
      <c r="I11" s="170" t="s">
        <v>783</v>
      </c>
      <c r="J11" s="170" t="s">
        <v>757</v>
      </c>
      <c r="K11" s="170" t="s">
        <v>654</v>
      </c>
      <c r="L11" s="171">
        <v>44147.750856481478</v>
      </c>
      <c r="M11" s="170" t="s">
        <v>784</v>
      </c>
      <c r="N11" s="170" t="s">
        <v>785</v>
      </c>
    </row>
    <row r="12" spans="1:14" ht="27.75" thickBot="1" x14ac:dyDescent="0.3">
      <c r="A12" s="170">
        <v>2390</v>
      </c>
      <c r="B12" s="171">
        <v>44150.513252314813</v>
      </c>
      <c r="C12" s="171">
        <v>44153.518622685187</v>
      </c>
      <c r="D12" s="170" t="s">
        <v>441</v>
      </c>
      <c r="E12" s="170" t="s">
        <v>576</v>
      </c>
      <c r="F12" s="170" t="s">
        <v>758</v>
      </c>
      <c r="G12" s="170" t="s">
        <v>786</v>
      </c>
      <c r="H12" s="170" t="s">
        <v>755</v>
      </c>
      <c r="I12" s="170" t="s">
        <v>787</v>
      </c>
      <c r="J12" s="170" t="s">
        <v>761</v>
      </c>
      <c r="K12" s="170" t="s">
        <v>660</v>
      </c>
      <c r="L12" s="170"/>
      <c r="M12" s="170"/>
      <c r="N12" s="170"/>
    </row>
    <row r="13" spans="1:14" ht="27.75" thickBot="1" x14ac:dyDescent="0.3">
      <c r="A13" s="170">
        <v>2511</v>
      </c>
      <c r="B13" s="171">
        <v>44162.413206018522</v>
      </c>
      <c r="C13" s="171">
        <v>44166.526423611111</v>
      </c>
      <c r="D13" s="170" t="s">
        <v>441</v>
      </c>
      <c r="E13" s="170" t="s">
        <v>524</v>
      </c>
      <c r="F13" s="170" t="s">
        <v>758</v>
      </c>
      <c r="G13" s="170" t="s">
        <v>788</v>
      </c>
      <c r="H13" s="170" t="s">
        <v>755</v>
      </c>
      <c r="I13" s="170" t="s">
        <v>789</v>
      </c>
      <c r="J13" s="170" t="s">
        <v>761</v>
      </c>
      <c r="K13" s="170" t="s">
        <v>669</v>
      </c>
      <c r="L13" s="170"/>
      <c r="M13" s="170"/>
      <c r="N13" s="170"/>
    </row>
    <row r="14" spans="1:14" ht="27.75" thickBot="1" x14ac:dyDescent="0.3">
      <c r="A14" s="170">
        <v>2513</v>
      </c>
      <c r="B14" s="171">
        <v>44162.675798611112</v>
      </c>
      <c r="C14" s="171">
        <v>44166.534201388888</v>
      </c>
      <c r="D14" s="170" t="s">
        <v>441</v>
      </c>
      <c r="E14" s="170" t="s">
        <v>576</v>
      </c>
      <c r="F14" s="170" t="s">
        <v>758</v>
      </c>
      <c r="G14" s="170" t="s">
        <v>790</v>
      </c>
      <c r="H14" s="170" t="s">
        <v>755</v>
      </c>
      <c r="I14" s="170" t="s">
        <v>789</v>
      </c>
      <c r="J14" s="170" t="s">
        <v>761</v>
      </c>
      <c r="K14" s="170" t="s">
        <v>669</v>
      </c>
      <c r="L14" s="170"/>
      <c r="M14" s="170"/>
      <c r="N14" s="170"/>
    </row>
    <row r="15" spans="1:14" ht="27.75" thickBot="1" x14ac:dyDescent="0.3">
      <c r="A15" s="170">
        <v>2514</v>
      </c>
      <c r="B15" s="171">
        <v>44162.698425925926</v>
      </c>
      <c r="C15" s="171">
        <v>44166.535937499997</v>
      </c>
      <c r="D15" s="170" t="s">
        <v>441</v>
      </c>
      <c r="E15" s="170" t="s">
        <v>576</v>
      </c>
      <c r="F15" s="170" t="s">
        <v>758</v>
      </c>
      <c r="G15" s="170" t="s">
        <v>791</v>
      </c>
      <c r="H15" s="170" t="s">
        <v>755</v>
      </c>
      <c r="I15" s="170" t="s">
        <v>789</v>
      </c>
      <c r="J15" s="170" t="s">
        <v>761</v>
      </c>
      <c r="K15" s="170" t="s">
        <v>669</v>
      </c>
      <c r="L15" s="170"/>
      <c r="M15" s="170"/>
      <c r="N15" s="170"/>
    </row>
    <row r="16" spans="1:14" ht="41.25" thickBot="1" x14ac:dyDescent="0.3">
      <c r="A16" s="170">
        <v>2515</v>
      </c>
      <c r="B16" s="171">
        <v>44162.698888888888</v>
      </c>
      <c r="C16" s="171">
        <v>44166.546898148146</v>
      </c>
      <c r="D16" s="170" t="s">
        <v>466</v>
      </c>
      <c r="E16" s="170" t="s">
        <v>524</v>
      </c>
      <c r="F16" s="170" t="s">
        <v>779</v>
      </c>
      <c r="G16" s="170" t="s">
        <v>792</v>
      </c>
      <c r="H16" s="170" t="s">
        <v>755</v>
      </c>
      <c r="I16" s="170" t="s">
        <v>793</v>
      </c>
      <c r="J16" s="170" t="s">
        <v>757</v>
      </c>
      <c r="K16" s="170" t="s">
        <v>794</v>
      </c>
      <c r="L16" s="170"/>
      <c r="M16" s="170"/>
      <c r="N16" s="170"/>
    </row>
    <row r="17" spans="1:14" ht="27.75" thickBot="1" x14ac:dyDescent="0.3">
      <c r="A17" s="170">
        <v>2761</v>
      </c>
      <c r="B17" s="171">
        <v>44193.751250000001</v>
      </c>
      <c r="C17" s="171">
        <v>44195.415127314816</v>
      </c>
      <c r="D17" s="170" t="s">
        <v>767</v>
      </c>
      <c r="E17" s="170" t="s">
        <v>576</v>
      </c>
      <c r="F17" s="170" t="s">
        <v>779</v>
      </c>
      <c r="G17" s="170" t="s">
        <v>795</v>
      </c>
      <c r="H17" s="170" t="s">
        <v>755</v>
      </c>
      <c r="I17" s="170" t="s">
        <v>796</v>
      </c>
      <c r="J17" s="170" t="s">
        <v>761</v>
      </c>
      <c r="K17" s="170" t="s">
        <v>703</v>
      </c>
      <c r="L17" s="170"/>
      <c r="M17" s="170"/>
      <c r="N17" s="170"/>
    </row>
    <row r="18" spans="1:14" ht="27.75" thickBot="1" x14ac:dyDescent="0.3">
      <c r="A18" s="170">
        <v>2786</v>
      </c>
      <c r="B18" s="171">
        <v>44201.453634259262</v>
      </c>
      <c r="C18" s="171">
        <v>44202.42528935185</v>
      </c>
      <c r="D18" s="170" t="s">
        <v>441</v>
      </c>
      <c r="E18" s="170" t="s">
        <v>576</v>
      </c>
      <c r="F18" s="170" t="s">
        <v>758</v>
      </c>
      <c r="G18" s="170" t="s">
        <v>786</v>
      </c>
      <c r="H18" s="170" t="s">
        <v>755</v>
      </c>
      <c r="I18" s="170" t="s">
        <v>787</v>
      </c>
      <c r="J18" s="170" t="s">
        <v>761</v>
      </c>
      <c r="K18" s="170" t="s">
        <v>660</v>
      </c>
      <c r="L18" s="170"/>
      <c r="M18" s="170"/>
      <c r="N18" s="170"/>
    </row>
    <row r="19" spans="1:14" ht="41.25" thickBot="1" x14ac:dyDescent="0.3">
      <c r="A19" s="170">
        <v>2844</v>
      </c>
      <c r="B19" s="171">
        <v>44208.335439814815</v>
      </c>
      <c r="C19" s="171">
        <v>44215.456678240742</v>
      </c>
      <c r="D19" s="170" t="s">
        <v>767</v>
      </c>
      <c r="E19" s="170" t="s">
        <v>524</v>
      </c>
      <c r="F19" s="170" t="s">
        <v>797</v>
      </c>
      <c r="G19" s="170" t="s">
        <v>798</v>
      </c>
      <c r="H19" s="170" t="s">
        <v>755</v>
      </c>
      <c r="I19" s="170" t="s">
        <v>760</v>
      </c>
      <c r="J19" s="170" t="s">
        <v>761</v>
      </c>
      <c r="K19" s="170" t="s">
        <v>580</v>
      </c>
      <c r="L19" s="170"/>
      <c r="M19" s="170"/>
      <c r="N19" s="170"/>
    </row>
    <row r="20" spans="1:14" ht="41.25" thickBot="1" x14ac:dyDescent="0.3">
      <c r="A20" s="170">
        <v>3778</v>
      </c>
      <c r="B20" s="171">
        <v>44327.583287037036</v>
      </c>
      <c r="C20" s="171">
        <v>44329.66978009259</v>
      </c>
      <c r="D20" s="170" t="s">
        <v>441</v>
      </c>
      <c r="E20" s="170" t="s">
        <v>524</v>
      </c>
      <c r="F20" s="170" t="s">
        <v>769</v>
      </c>
      <c r="G20" s="170" t="s">
        <v>799</v>
      </c>
      <c r="H20" s="170" t="s">
        <v>755</v>
      </c>
      <c r="I20" s="170" t="s">
        <v>800</v>
      </c>
      <c r="J20" s="170" t="s">
        <v>761</v>
      </c>
      <c r="K20" s="170" t="s">
        <v>712</v>
      </c>
      <c r="L20" s="171">
        <v>44334.597233796296</v>
      </c>
      <c r="M20" s="170">
        <v>4</v>
      </c>
      <c r="N20" s="170" t="s">
        <v>801</v>
      </c>
    </row>
    <row r="21" spans="1:14" ht="27.75" thickBot="1" x14ac:dyDescent="0.3">
      <c r="A21" s="170">
        <v>3792</v>
      </c>
      <c r="B21" s="171">
        <v>44329.62909722222</v>
      </c>
      <c r="C21" s="171">
        <v>44329.680185185185</v>
      </c>
      <c r="D21" s="170" t="s">
        <v>767</v>
      </c>
      <c r="E21" s="170" t="s">
        <v>524</v>
      </c>
      <c r="F21" s="170" t="s">
        <v>802</v>
      </c>
      <c r="G21" s="170" t="s">
        <v>803</v>
      </c>
      <c r="H21" s="170" t="s">
        <v>755</v>
      </c>
      <c r="I21" s="170" t="s">
        <v>804</v>
      </c>
      <c r="J21" s="170" t="s">
        <v>757</v>
      </c>
      <c r="K21" s="170" t="s">
        <v>718</v>
      </c>
      <c r="L21" s="170"/>
      <c r="M21" s="170"/>
      <c r="N21" s="170"/>
    </row>
    <row r="22" spans="1:14" ht="41.25" thickBot="1" x14ac:dyDescent="0.3">
      <c r="A22" s="170">
        <v>4088</v>
      </c>
      <c r="B22" s="171">
        <v>44357.432534722226</v>
      </c>
      <c r="C22" s="171">
        <v>44362.424456018518</v>
      </c>
      <c r="D22" s="170" t="s">
        <v>466</v>
      </c>
      <c r="E22" s="170" t="s">
        <v>576</v>
      </c>
      <c r="F22" s="170" t="s">
        <v>805</v>
      </c>
      <c r="G22" s="170" t="s">
        <v>806</v>
      </c>
      <c r="H22" s="170" t="s">
        <v>755</v>
      </c>
      <c r="I22" s="170" t="s">
        <v>807</v>
      </c>
      <c r="J22" s="170" t="s">
        <v>757</v>
      </c>
      <c r="K22" s="170" t="s">
        <v>722</v>
      </c>
      <c r="L22" s="171">
        <v>44363.518946759257</v>
      </c>
      <c r="M22" s="170" t="s">
        <v>784</v>
      </c>
      <c r="N22" s="170" t="s">
        <v>808</v>
      </c>
    </row>
    <row r="23" spans="1:14" ht="27.75" thickBot="1" x14ac:dyDescent="0.3">
      <c r="A23" s="170">
        <v>4225</v>
      </c>
      <c r="B23" s="171">
        <v>44371.450775462959</v>
      </c>
      <c r="C23" s="171">
        <v>44372.765486111108</v>
      </c>
      <c r="D23" s="170" t="s">
        <v>441</v>
      </c>
      <c r="E23" s="170" t="s">
        <v>524</v>
      </c>
      <c r="F23" s="170" t="s">
        <v>809</v>
      </c>
      <c r="G23" s="170" t="s">
        <v>810</v>
      </c>
      <c r="H23" s="170" t="s">
        <v>755</v>
      </c>
      <c r="I23" s="170" t="s">
        <v>811</v>
      </c>
      <c r="J23" s="170" t="s">
        <v>761</v>
      </c>
      <c r="K23" s="170" t="s">
        <v>727</v>
      </c>
      <c r="L23" s="170"/>
      <c r="M23" s="170"/>
      <c r="N23" s="170"/>
    </row>
    <row r="24" spans="1:14" ht="27" x14ac:dyDescent="0.25">
      <c r="A24" s="170">
        <v>4349</v>
      </c>
      <c r="B24" s="171">
        <v>44384.838240740741</v>
      </c>
      <c r="C24" s="171">
        <v>44391.558854166666</v>
      </c>
      <c r="D24" s="170" t="s">
        <v>441</v>
      </c>
      <c r="E24" s="170" t="s">
        <v>524</v>
      </c>
      <c r="F24" s="170" t="s">
        <v>776</v>
      </c>
      <c r="G24" s="170" t="s">
        <v>812</v>
      </c>
      <c r="H24" s="170" t="s">
        <v>755</v>
      </c>
      <c r="I24" s="170" t="s">
        <v>813</v>
      </c>
      <c r="J24" s="170" t="s">
        <v>757</v>
      </c>
      <c r="K24" s="170" t="s">
        <v>734</v>
      </c>
      <c r="L24" s="170"/>
      <c r="M24" s="170"/>
      <c r="N24" s="17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56"/>
  <sheetViews>
    <sheetView topLeftCell="G1" zoomScale="85" zoomScaleNormal="85" workbookViewId="0">
      <selection activeCell="I10" sqref="I10"/>
    </sheetView>
  </sheetViews>
  <sheetFormatPr baseColWidth="10" defaultColWidth="11.42578125" defaultRowHeight="12.75" x14ac:dyDescent="0.2"/>
  <cols>
    <col min="1" max="1" width="11.42578125" style="22"/>
    <col min="2" max="2" width="28.140625" style="22" bestFit="1" customWidth="1"/>
    <col min="3" max="3" width="18.140625" style="22" bestFit="1" customWidth="1"/>
    <col min="4" max="4" width="35.5703125" style="22" bestFit="1" customWidth="1"/>
    <col min="5" max="5" width="21.7109375" style="22" customWidth="1"/>
    <col min="6" max="6" width="42" style="22" customWidth="1"/>
    <col min="7" max="7" width="27.140625" style="22" customWidth="1"/>
    <col min="8" max="8" width="42.28515625" style="22" customWidth="1"/>
    <col min="9" max="9" width="42.42578125" style="22" customWidth="1"/>
    <col min="10" max="10" width="63.140625" style="22" bestFit="1" customWidth="1"/>
    <col min="11" max="11" width="30" style="25" customWidth="1"/>
    <col min="12" max="12" width="121.42578125" style="22" bestFit="1" customWidth="1"/>
    <col min="13" max="13" width="11.42578125" style="22"/>
    <col min="14" max="14" width="14.85546875" style="22" customWidth="1"/>
    <col min="15" max="15" width="12.85546875" style="22" bestFit="1" customWidth="1"/>
    <col min="16" max="16" width="41.140625" style="22" customWidth="1"/>
    <col min="17" max="17" width="21.42578125" style="22" customWidth="1"/>
    <col min="18" max="21" width="27.5703125" style="22" customWidth="1"/>
    <col min="22" max="16384" width="11.42578125" style="22"/>
  </cols>
  <sheetData>
    <row r="1" spans="1:21" ht="106.5" customHeight="1" x14ac:dyDescent="0.2">
      <c r="A1" s="19" t="s">
        <v>54</v>
      </c>
      <c r="B1" s="19" t="s">
        <v>55</v>
      </c>
      <c r="C1" s="19" t="s">
        <v>56</v>
      </c>
      <c r="D1" s="20" t="s">
        <v>57</v>
      </c>
      <c r="E1" s="20" t="s">
        <v>213</v>
      </c>
      <c r="F1" s="20" t="s">
        <v>215</v>
      </c>
      <c r="G1" s="20" t="s">
        <v>252</v>
      </c>
      <c r="H1" s="20" t="s">
        <v>251</v>
      </c>
      <c r="I1" s="20" t="s">
        <v>58</v>
      </c>
      <c r="J1" s="20" t="s">
        <v>59</v>
      </c>
      <c r="K1" s="20" t="s">
        <v>60</v>
      </c>
      <c r="L1" s="20" t="s">
        <v>61</v>
      </c>
      <c r="M1" s="20" t="s">
        <v>62</v>
      </c>
      <c r="N1" s="21" t="s">
        <v>63</v>
      </c>
      <c r="O1" s="21" t="s">
        <v>64</v>
      </c>
      <c r="P1" s="21" t="s">
        <v>65</v>
      </c>
      <c r="Q1" s="27" t="s">
        <v>256</v>
      </c>
      <c r="R1" s="27" t="s">
        <v>257</v>
      </c>
      <c r="S1" s="27" t="s">
        <v>258</v>
      </c>
      <c r="T1" s="27" t="s">
        <v>259</v>
      </c>
      <c r="U1" s="27" t="s">
        <v>260</v>
      </c>
    </row>
    <row r="2" spans="1:21" ht="33" x14ac:dyDescent="0.2">
      <c r="A2" s="23" t="s">
        <v>66</v>
      </c>
      <c r="B2" s="23" t="s">
        <v>67</v>
      </c>
      <c r="C2" s="23" t="s">
        <v>68</v>
      </c>
      <c r="D2" s="23" t="s">
        <v>69</v>
      </c>
      <c r="E2" s="23">
        <v>1</v>
      </c>
      <c r="F2" s="23" t="s">
        <v>217</v>
      </c>
      <c r="G2" s="23" t="s">
        <v>253</v>
      </c>
      <c r="H2" s="23" t="s">
        <v>229</v>
      </c>
      <c r="I2" s="23" t="s">
        <v>8</v>
      </c>
      <c r="J2" s="23" t="s">
        <v>53</v>
      </c>
      <c r="K2" s="23" t="s">
        <v>70</v>
      </c>
      <c r="L2" s="23" t="s">
        <v>71</v>
      </c>
      <c r="M2" s="23" t="s">
        <v>72</v>
      </c>
      <c r="N2" s="23" t="s">
        <v>73</v>
      </c>
      <c r="O2" s="23" t="s">
        <v>74</v>
      </c>
      <c r="P2" s="23" t="s">
        <v>75</v>
      </c>
      <c r="Q2" s="23" t="s">
        <v>261</v>
      </c>
    </row>
    <row r="3" spans="1:21" ht="31.5" customHeight="1" x14ac:dyDescent="0.2">
      <c r="A3" s="23" t="s">
        <v>76</v>
      </c>
      <c r="B3" s="23" t="s">
        <v>77</v>
      </c>
      <c r="C3" s="23" t="s">
        <v>47</v>
      </c>
      <c r="D3" s="23" t="s">
        <v>78</v>
      </c>
      <c r="E3" s="23">
        <v>2</v>
      </c>
      <c r="F3" s="23" t="s">
        <v>218</v>
      </c>
      <c r="G3" s="23" t="s">
        <v>254</v>
      </c>
      <c r="H3" s="23" t="s">
        <v>230</v>
      </c>
      <c r="I3" s="23" t="s">
        <v>79</v>
      </c>
      <c r="J3" s="23" t="s">
        <v>10</v>
      </c>
      <c r="K3" s="23" t="s">
        <v>80</v>
      </c>
      <c r="L3" s="23" t="s">
        <v>81</v>
      </c>
      <c r="M3" s="23" t="s">
        <v>82</v>
      </c>
      <c r="N3" s="23" t="s">
        <v>83</v>
      </c>
      <c r="O3" s="23" t="s">
        <v>84</v>
      </c>
      <c r="P3" s="23" t="s">
        <v>85</v>
      </c>
      <c r="Q3" s="23" t="s">
        <v>254</v>
      </c>
      <c r="R3" s="23" t="s">
        <v>212</v>
      </c>
      <c r="S3" s="23" t="s">
        <v>212</v>
      </c>
      <c r="T3" s="23" t="s">
        <v>212</v>
      </c>
      <c r="U3" s="23" t="s">
        <v>212</v>
      </c>
    </row>
    <row r="4" spans="1:21" ht="49.5" x14ac:dyDescent="0.2">
      <c r="A4" s="23"/>
      <c r="B4" s="23" t="s">
        <v>86</v>
      </c>
      <c r="C4" s="23" t="s">
        <v>87</v>
      </c>
      <c r="D4" s="23" t="s">
        <v>88</v>
      </c>
      <c r="E4" s="23">
        <v>3</v>
      </c>
      <c r="F4" s="23" t="s">
        <v>219</v>
      </c>
      <c r="G4" s="23" t="s">
        <v>255</v>
      </c>
      <c r="H4" s="23" t="s">
        <v>231</v>
      </c>
      <c r="I4" s="23" t="s">
        <v>216</v>
      </c>
      <c r="J4" s="23" t="s">
        <v>89</v>
      </c>
      <c r="K4" s="23" t="s">
        <v>90</v>
      </c>
      <c r="L4" s="23" t="s">
        <v>91</v>
      </c>
      <c r="M4" s="23" t="s">
        <v>92</v>
      </c>
      <c r="N4" s="23"/>
      <c r="O4" s="23" t="s">
        <v>93</v>
      </c>
      <c r="P4" s="23" t="s">
        <v>94</v>
      </c>
    </row>
    <row r="5" spans="1:21" ht="66" x14ac:dyDescent="0.2">
      <c r="A5" s="23"/>
      <c r="B5" s="23" t="s">
        <v>95</v>
      </c>
      <c r="C5" s="23" t="s">
        <v>250</v>
      </c>
      <c r="D5" s="23" t="s">
        <v>96</v>
      </c>
      <c r="E5" s="23">
        <v>4</v>
      </c>
      <c r="F5" s="23" t="s">
        <v>220</v>
      </c>
      <c r="G5" s="23"/>
      <c r="H5" s="23" t="s">
        <v>232</v>
      </c>
      <c r="I5" s="23"/>
      <c r="J5" s="23" t="s">
        <v>97</v>
      </c>
      <c r="K5" s="23" t="s">
        <v>98</v>
      </c>
      <c r="L5" s="23" t="s">
        <v>99</v>
      </c>
      <c r="M5" s="23" t="s">
        <v>100</v>
      </c>
      <c r="N5" s="23"/>
      <c r="O5" s="23" t="s">
        <v>101</v>
      </c>
      <c r="P5" s="23" t="s">
        <v>49</v>
      </c>
    </row>
    <row r="6" spans="1:21" ht="49.5" x14ac:dyDescent="0.2">
      <c r="A6" s="23"/>
      <c r="B6" s="23" t="s">
        <v>102</v>
      </c>
      <c r="C6" s="23"/>
      <c r="D6" s="23" t="s">
        <v>103</v>
      </c>
      <c r="E6" s="23">
        <v>5</v>
      </c>
      <c r="F6" s="23" t="s">
        <v>221</v>
      </c>
      <c r="G6" s="23"/>
      <c r="H6" s="23" t="s">
        <v>233</v>
      </c>
      <c r="I6" s="23"/>
      <c r="J6" s="23" t="s">
        <v>104</v>
      </c>
      <c r="K6" s="23" t="s">
        <v>105</v>
      </c>
      <c r="L6" s="23" t="s">
        <v>106</v>
      </c>
      <c r="M6" s="23" t="s">
        <v>107</v>
      </c>
      <c r="N6" s="23"/>
      <c r="O6" s="23" t="s">
        <v>108</v>
      </c>
      <c r="P6" s="23" t="s">
        <v>109</v>
      </c>
    </row>
    <row r="7" spans="1:21" ht="49.5" x14ac:dyDescent="0.2">
      <c r="A7" s="23"/>
      <c r="B7" s="23" t="s">
        <v>46</v>
      </c>
      <c r="C7" s="23"/>
      <c r="D7" s="23" t="s">
        <v>48</v>
      </c>
      <c r="E7" s="23">
        <v>6</v>
      </c>
      <c r="F7" s="23" t="s">
        <v>222</v>
      </c>
      <c r="G7" s="23"/>
      <c r="H7" s="23" t="s">
        <v>234</v>
      </c>
      <c r="I7" s="23"/>
      <c r="J7" s="23" t="s">
        <v>110</v>
      </c>
      <c r="K7" s="23" t="s">
        <v>111</v>
      </c>
      <c r="L7" s="23" t="s">
        <v>112</v>
      </c>
      <c r="M7" s="23" t="s">
        <v>113</v>
      </c>
      <c r="N7" s="23"/>
      <c r="O7" s="23" t="s">
        <v>114</v>
      </c>
      <c r="P7" s="23" t="s">
        <v>115</v>
      </c>
    </row>
    <row r="8" spans="1:21" ht="49.5" x14ac:dyDescent="0.2">
      <c r="A8" s="23"/>
      <c r="B8" s="24" t="s">
        <v>116</v>
      </c>
      <c r="C8" s="23"/>
      <c r="D8" s="23" t="s">
        <v>117</v>
      </c>
      <c r="E8" s="23">
        <v>7</v>
      </c>
      <c r="F8" s="23" t="s">
        <v>223</v>
      </c>
      <c r="G8" s="23"/>
      <c r="H8" s="23" t="s">
        <v>235</v>
      </c>
      <c r="I8" s="23"/>
      <c r="J8" s="23" t="s">
        <v>118</v>
      </c>
      <c r="K8" s="23" t="s">
        <v>119</v>
      </c>
      <c r="L8" s="23" t="s">
        <v>120</v>
      </c>
      <c r="M8" s="23" t="s">
        <v>121</v>
      </c>
      <c r="N8" s="23"/>
      <c r="O8" s="23" t="s">
        <v>122</v>
      </c>
      <c r="P8" s="23" t="s">
        <v>123</v>
      </c>
    </row>
    <row r="9" spans="1:21" ht="82.5" x14ac:dyDescent="0.2">
      <c r="A9" s="23"/>
      <c r="B9" s="23" t="s">
        <v>121</v>
      </c>
      <c r="C9" s="23"/>
      <c r="E9" s="23">
        <v>8</v>
      </c>
      <c r="F9" s="23" t="s">
        <v>224</v>
      </c>
      <c r="G9" s="23"/>
      <c r="H9" s="23" t="s">
        <v>236</v>
      </c>
      <c r="I9" s="23"/>
      <c r="J9" s="23" t="s">
        <v>124</v>
      </c>
      <c r="K9" s="23" t="s">
        <v>125</v>
      </c>
      <c r="L9" s="23" t="s">
        <v>126</v>
      </c>
      <c r="M9" s="23"/>
      <c r="N9" s="23"/>
      <c r="O9" s="23" t="s">
        <v>127</v>
      </c>
      <c r="P9" s="23" t="s">
        <v>128</v>
      </c>
    </row>
    <row r="10" spans="1:21" ht="66" x14ac:dyDescent="0.2">
      <c r="A10" s="23"/>
      <c r="C10" s="23"/>
      <c r="D10" s="23"/>
      <c r="E10" s="23">
        <v>9</v>
      </c>
      <c r="F10" s="23" t="s">
        <v>225</v>
      </c>
      <c r="G10" s="23"/>
      <c r="H10" s="23" t="s">
        <v>237</v>
      </c>
      <c r="I10" s="23"/>
      <c r="J10" s="23" t="s">
        <v>129</v>
      </c>
      <c r="K10" s="23" t="s">
        <v>130</v>
      </c>
      <c r="L10" s="23" t="s">
        <v>131</v>
      </c>
      <c r="M10" s="23"/>
      <c r="N10" s="23"/>
      <c r="P10" s="23" t="s">
        <v>132</v>
      </c>
    </row>
    <row r="11" spans="1:21" ht="33" x14ac:dyDescent="0.2">
      <c r="A11" s="23"/>
      <c r="B11" s="23"/>
      <c r="C11" s="23"/>
      <c r="D11" s="23"/>
      <c r="E11" s="23">
        <v>10</v>
      </c>
      <c r="F11" s="23" t="s">
        <v>226</v>
      </c>
      <c r="G11" s="23"/>
      <c r="H11" s="23" t="s">
        <v>238</v>
      </c>
      <c r="I11" s="23"/>
      <c r="J11" s="23" t="s">
        <v>133</v>
      </c>
      <c r="K11" s="23" t="s">
        <v>134</v>
      </c>
      <c r="L11" s="23" t="s">
        <v>135</v>
      </c>
      <c r="M11" s="23"/>
      <c r="N11" s="23"/>
      <c r="P11" s="24" t="s">
        <v>136</v>
      </c>
    </row>
    <row r="12" spans="1:21" ht="66" x14ac:dyDescent="0.2">
      <c r="A12" s="23"/>
      <c r="B12" s="23"/>
      <c r="C12" s="23"/>
      <c r="D12" s="23"/>
      <c r="E12" s="23" t="s">
        <v>214</v>
      </c>
      <c r="F12" s="23" t="s">
        <v>227</v>
      </c>
      <c r="G12" s="23"/>
      <c r="H12" s="23" t="s">
        <v>239</v>
      </c>
      <c r="I12" s="23"/>
      <c r="J12" s="23" t="s">
        <v>137</v>
      </c>
      <c r="K12" s="23" t="s">
        <v>138</v>
      </c>
      <c r="L12" s="23" t="s">
        <v>139</v>
      </c>
      <c r="M12" s="23"/>
      <c r="N12" s="23"/>
      <c r="P12" s="24" t="s">
        <v>121</v>
      </c>
    </row>
    <row r="13" spans="1:21" ht="33" x14ac:dyDescent="0.2">
      <c r="A13" s="23"/>
      <c r="B13" s="23"/>
      <c r="C13" s="23"/>
      <c r="D13" s="23"/>
      <c r="E13" s="23"/>
      <c r="F13" s="23" t="s">
        <v>228</v>
      </c>
      <c r="G13" s="23"/>
      <c r="H13" s="23" t="s">
        <v>240</v>
      </c>
      <c r="I13" s="23"/>
      <c r="J13" s="23" t="s">
        <v>140</v>
      </c>
      <c r="K13" s="23" t="s">
        <v>141</v>
      </c>
      <c r="L13" s="23" t="s">
        <v>142</v>
      </c>
      <c r="M13" s="23"/>
      <c r="N13" s="23"/>
    </row>
    <row r="14" spans="1:21" ht="49.5" x14ac:dyDescent="0.2">
      <c r="A14" s="23"/>
      <c r="B14" s="23"/>
      <c r="C14" s="23"/>
      <c r="D14" s="23"/>
      <c r="E14" s="23"/>
      <c r="F14" s="23"/>
      <c r="G14" s="23"/>
      <c r="H14" s="23" t="s">
        <v>241</v>
      </c>
      <c r="I14" s="23"/>
      <c r="J14" s="23" t="s">
        <v>143</v>
      </c>
      <c r="K14" s="23" t="s">
        <v>144</v>
      </c>
      <c r="L14" s="23" t="s">
        <v>145</v>
      </c>
      <c r="M14" s="23"/>
      <c r="N14" s="23"/>
    </row>
    <row r="15" spans="1:21" ht="66" x14ac:dyDescent="0.2">
      <c r="A15" s="23"/>
      <c r="B15" s="23"/>
      <c r="C15" s="23"/>
      <c r="D15" s="23"/>
      <c r="E15" s="23"/>
      <c r="F15" s="23"/>
      <c r="G15" s="23"/>
      <c r="H15" s="23" t="s">
        <v>242</v>
      </c>
      <c r="I15" s="23"/>
      <c r="J15" s="23" t="s">
        <v>146</v>
      </c>
      <c r="K15" s="23" t="s">
        <v>147</v>
      </c>
      <c r="L15" s="23" t="s">
        <v>148</v>
      </c>
      <c r="M15" s="23"/>
      <c r="N15" s="23"/>
    </row>
    <row r="16" spans="1:21" ht="115.5" x14ac:dyDescent="0.2">
      <c r="A16" s="23"/>
      <c r="B16" s="23"/>
      <c r="C16" s="23"/>
      <c r="D16" s="23"/>
      <c r="E16" s="23"/>
      <c r="F16" s="23"/>
      <c r="G16" s="23"/>
      <c r="H16" s="23" t="s">
        <v>243</v>
      </c>
      <c r="I16" s="23"/>
      <c r="J16" s="23" t="s">
        <v>149</v>
      </c>
      <c r="K16" s="23" t="s">
        <v>150</v>
      </c>
      <c r="L16" s="23" t="s">
        <v>151</v>
      </c>
      <c r="M16" s="23"/>
      <c r="N16" s="23"/>
    </row>
    <row r="17" spans="1:14" ht="115.5" x14ac:dyDescent="0.2">
      <c r="A17" s="23"/>
      <c r="B17" s="23"/>
      <c r="C17" s="23"/>
      <c r="D17" s="23"/>
      <c r="E17" s="23"/>
      <c r="F17" s="23"/>
      <c r="G17" s="23"/>
      <c r="H17" s="23" t="s">
        <v>244</v>
      </c>
      <c r="I17" s="23"/>
      <c r="J17" s="23" t="s">
        <v>152</v>
      </c>
      <c r="K17" s="23" t="s">
        <v>153</v>
      </c>
      <c r="L17" s="23" t="s">
        <v>154</v>
      </c>
      <c r="M17" s="23"/>
      <c r="N17" s="23"/>
    </row>
    <row r="18" spans="1:14" ht="49.5" x14ac:dyDescent="0.2">
      <c r="A18" s="23"/>
      <c r="B18" s="23"/>
      <c r="C18" s="23"/>
      <c r="D18" s="23"/>
      <c r="E18" s="23"/>
      <c r="F18" s="23"/>
      <c r="G18" s="23"/>
      <c r="H18" s="23" t="s">
        <v>245</v>
      </c>
      <c r="I18" s="23"/>
      <c r="J18" s="23" t="s">
        <v>155</v>
      </c>
      <c r="K18" s="23" t="s">
        <v>156</v>
      </c>
      <c r="L18" s="23" t="s">
        <v>157</v>
      </c>
      <c r="M18" s="23"/>
      <c r="N18" s="23"/>
    </row>
    <row r="19" spans="1:14" ht="16.5" x14ac:dyDescent="0.2">
      <c r="A19" s="23"/>
      <c r="B19" s="23"/>
      <c r="C19" s="23"/>
      <c r="D19" s="23"/>
      <c r="E19" s="23"/>
      <c r="F19" s="23"/>
      <c r="G19" s="23"/>
      <c r="H19" s="23" t="s">
        <v>74</v>
      </c>
      <c r="I19" s="23"/>
      <c r="J19" s="23" t="s">
        <v>158</v>
      </c>
      <c r="K19" s="23" t="s">
        <v>159</v>
      </c>
      <c r="L19" s="23" t="s">
        <v>160</v>
      </c>
      <c r="M19" s="23"/>
      <c r="N19" s="23"/>
    </row>
    <row r="20" spans="1:14" ht="16.5" x14ac:dyDescent="0.2">
      <c r="A20" s="23"/>
      <c r="B20" s="23"/>
      <c r="C20" s="23"/>
      <c r="D20" s="23"/>
      <c r="E20" s="23"/>
      <c r="F20" s="23"/>
      <c r="G20" s="23"/>
      <c r="H20" s="23"/>
      <c r="I20" s="23"/>
      <c r="J20" s="23" t="s">
        <v>161</v>
      </c>
      <c r="K20" s="23" t="s">
        <v>162</v>
      </c>
      <c r="L20" s="23" t="s">
        <v>163</v>
      </c>
      <c r="M20" s="23"/>
      <c r="N20" s="23"/>
    </row>
    <row r="21" spans="1:14" ht="16.5" x14ac:dyDescent="0.2">
      <c r="A21" s="23"/>
      <c r="B21" s="23"/>
      <c r="C21" s="23"/>
      <c r="D21" s="23"/>
      <c r="E21" s="23"/>
      <c r="F21" s="23"/>
      <c r="G21" s="23"/>
      <c r="H21" s="23"/>
      <c r="I21" s="23"/>
      <c r="J21" s="23" t="s">
        <v>164</v>
      </c>
      <c r="K21" s="23" t="s">
        <v>165</v>
      </c>
      <c r="L21" s="23" t="s">
        <v>166</v>
      </c>
      <c r="M21" s="23"/>
      <c r="N21" s="23"/>
    </row>
    <row r="22" spans="1:14" ht="33" x14ac:dyDescent="0.2">
      <c r="A22" s="23"/>
      <c r="B22" s="23"/>
      <c r="C22" s="23"/>
      <c r="D22" s="23"/>
      <c r="E22" s="23"/>
      <c r="F22" s="23"/>
      <c r="G22" s="23"/>
      <c r="H22" s="23"/>
      <c r="I22" s="23"/>
      <c r="J22" s="23" t="s">
        <v>167</v>
      </c>
      <c r="K22" s="23" t="s">
        <v>168</v>
      </c>
      <c r="L22" s="23" t="s">
        <v>169</v>
      </c>
      <c r="M22" s="23"/>
      <c r="N22" s="23"/>
    </row>
    <row r="23" spans="1:14" ht="33" x14ac:dyDescent="0.2">
      <c r="A23" s="23"/>
      <c r="B23" s="23"/>
      <c r="C23" s="23"/>
      <c r="D23" s="23"/>
      <c r="E23" s="23"/>
      <c r="F23" s="23"/>
      <c r="G23" s="23"/>
      <c r="H23" s="23"/>
      <c r="I23" s="23"/>
      <c r="J23" s="23" t="s">
        <v>170</v>
      </c>
      <c r="K23" s="23" t="s">
        <v>171</v>
      </c>
      <c r="L23" s="23" t="s">
        <v>172</v>
      </c>
      <c r="M23" s="23"/>
      <c r="N23" s="23"/>
    </row>
    <row r="24" spans="1:14" ht="16.5" x14ac:dyDescent="0.2">
      <c r="A24" s="23"/>
      <c r="B24" s="23"/>
      <c r="C24" s="23"/>
      <c r="D24" s="23"/>
      <c r="E24" s="23"/>
      <c r="F24" s="23"/>
      <c r="G24" s="23"/>
      <c r="H24" s="23"/>
      <c r="I24" s="23"/>
      <c r="J24" s="23" t="s">
        <v>173</v>
      </c>
      <c r="K24" s="23" t="s">
        <v>174</v>
      </c>
      <c r="L24" s="23" t="s">
        <v>175</v>
      </c>
      <c r="M24" s="23"/>
      <c r="N24" s="23"/>
    </row>
    <row r="25" spans="1:14" ht="16.5" x14ac:dyDescent="0.2">
      <c r="A25" s="23"/>
      <c r="B25" s="23"/>
      <c r="C25" s="23"/>
      <c r="D25" s="23"/>
      <c r="E25" s="23"/>
      <c r="F25" s="23"/>
      <c r="G25" s="23"/>
      <c r="H25" s="23"/>
      <c r="I25" s="23"/>
      <c r="J25" s="23" t="s">
        <v>176</v>
      </c>
      <c r="K25" s="23" t="s">
        <v>121</v>
      </c>
      <c r="L25" s="23" t="s">
        <v>177</v>
      </c>
      <c r="M25" s="23"/>
      <c r="N25" s="23"/>
    </row>
    <row r="26" spans="1:14" ht="16.5" x14ac:dyDescent="0.2">
      <c r="A26" s="23"/>
      <c r="B26" s="23"/>
      <c r="C26" s="23"/>
      <c r="D26" s="23"/>
      <c r="E26" s="23"/>
      <c r="F26" s="23"/>
      <c r="G26" s="23"/>
      <c r="H26" s="23"/>
      <c r="I26" s="23"/>
      <c r="J26" s="23" t="s">
        <v>178</v>
      </c>
      <c r="K26" s="23"/>
      <c r="L26" s="23" t="s">
        <v>179</v>
      </c>
      <c r="M26" s="23"/>
      <c r="N26" s="23"/>
    </row>
    <row r="27" spans="1:14" ht="16.5" x14ac:dyDescent="0.2">
      <c r="A27" s="23"/>
      <c r="B27" s="23"/>
      <c r="C27" s="23"/>
      <c r="D27" s="23"/>
      <c r="E27" s="23"/>
      <c r="F27" s="23"/>
      <c r="G27" s="23"/>
      <c r="H27" s="23"/>
      <c r="I27" s="23"/>
      <c r="J27" s="23" t="s">
        <v>180</v>
      </c>
      <c r="K27" s="23"/>
      <c r="L27" s="23" t="s">
        <v>181</v>
      </c>
      <c r="M27" s="23"/>
      <c r="N27" s="23"/>
    </row>
    <row r="28" spans="1:14" ht="16.5" x14ac:dyDescent="0.2">
      <c r="A28" s="23"/>
      <c r="B28" s="23"/>
      <c r="C28" s="23"/>
      <c r="D28" s="23"/>
      <c r="E28" s="23"/>
      <c r="F28" s="23"/>
      <c r="G28" s="23"/>
      <c r="H28" s="23"/>
      <c r="I28" s="23"/>
      <c r="J28" s="23" t="s">
        <v>182</v>
      </c>
      <c r="K28" s="23"/>
      <c r="L28" s="23" t="s">
        <v>183</v>
      </c>
      <c r="M28" s="23"/>
      <c r="N28" s="23"/>
    </row>
    <row r="29" spans="1:14" ht="16.5" x14ac:dyDescent="0.2">
      <c r="A29" s="23"/>
      <c r="B29" s="23"/>
      <c r="C29" s="23"/>
      <c r="D29" s="23"/>
      <c r="E29" s="23"/>
      <c r="F29" s="23"/>
      <c r="G29" s="23"/>
      <c r="H29" s="23"/>
      <c r="I29" s="23"/>
      <c r="J29" s="23" t="s">
        <v>184</v>
      </c>
      <c r="K29" s="23"/>
      <c r="L29" s="23" t="s">
        <v>185</v>
      </c>
      <c r="M29" s="23"/>
      <c r="N29" s="23"/>
    </row>
    <row r="30" spans="1:14" ht="16.5" x14ac:dyDescent="0.2">
      <c r="A30" s="23"/>
      <c r="B30" s="23"/>
      <c r="C30" s="23"/>
      <c r="D30" s="23"/>
      <c r="E30" s="23"/>
      <c r="F30" s="23"/>
      <c r="G30" s="23"/>
      <c r="H30" s="23"/>
      <c r="I30" s="23"/>
      <c r="J30" s="23" t="s">
        <v>186</v>
      </c>
      <c r="K30" s="23"/>
      <c r="L30" s="23" t="s">
        <v>187</v>
      </c>
      <c r="M30" s="23"/>
      <c r="N30" s="23"/>
    </row>
    <row r="31" spans="1:14" ht="16.5" x14ac:dyDescent="0.2">
      <c r="A31" s="23"/>
      <c r="B31" s="23"/>
      <c r="C31" s="23"/>
      <c r="D31" s="23"/>
      <c r="E31" s="23"/>
      <c r="F31" s="23"/>
      <c r="G31" s="23"/>
      <c r="H31" s="23"/>
      <c r="I31" s="23"/>
      <c r="J31" s="23" t="s">
        <v>188</v>
      </c>
      <c r="K31" s="23"/>
      <c r="L31" s="23" t="s">
        <v>189</v>
      </c>
      <c r="M31" s="23"/>
      <c r="N31" s="23"/>
    </row>
    <row r="32" spans="1:14" ht="16.5" x14ac:dyDescent="0.2">
      <c r="A32" s="23"/>
      <c r="B32" s="23"/>
      <c r="C32" s="23"/>
      <c r="D32" s="23"/>
      <c r="E32" s="23"/>
      <c r="F32" s="23"/>
      <c r="G32" s="23"/>
      <c r="H32" s="23"/>
      <c r="I32" s="23"/>
      <c r="J32" s="23" t="s">
        <v>190</v>
      </c>
      <c r="K32" s="23"/>
      <c r="L32" s="23" t="s">
        <v>191</v>
      </c>
      <c r="M32" s="23"/>
      <c r="N32" s="23"/>
    </row>
    <row r="33" spans="1:14" ht="16.5" x14ac:dyDescent="0.2">
      <c r="A33" s="23"/>
      <c r="B33" s="23"/>
      <c r="C33" s="23"/>
      <c r="D33" s="23"/>
      <c r="E33" s="23"/>
      <c r="F33" s="23"/>
      <c r="G33" s="23"/>
      <c r="H33" s="23"/>
      <c r="I33" s="23"/>
      <c r="J33" s="23" t="s">
        <v>192</v>
      </c>
      <c r="K33" s="23"/>
      <c r="L33" s="23" t="s">
        <v>193</v>
      </c>
      <c r="M33" s="23"/>
      <c r="N33" s="23"/>
    </row>
    <row r="34" spans="1:14" ht="16.5" x14ac:dyDescent="0.2">
      <c r="A34" s="23"/>
      <c r="B34" s="23"/>
      <c r="C34" s="23"/>
      <c r="D34" s="23"/>
      <c r="E34" s="23"/>
      <c r="F34" s="23"/>
      <c r="G34" s="23"/>
      <c r="H34" s="23"/>
      <c r="I34" s="23"/>
      <c r="J34" s="23" t="s">
        <v>194</v>
      </c>
      <c r="K34" s="23"/>
      <c r="L34" s="23" t="s">
        <v>195</v>
      </c>
      <c r="M34" s="23"/>
      <c r="N34" s="23"/>
    </row>
    <row r="35" spans="1:14" ht="33" x14ac:dyDescent="0.2">
      <c r="A35" s="23"/>
      <c r="B35" s="23"/>
      <c r="C35" s="23"/>
      <c r="D35" s="23"/>
      <c r="E35" s="23"/>
      <c r="F35" s="23"/>
      <c r="G35" s="23"/>
      <c r="H35" s="23"/>
      <c r="I35" s="23"/>
      <c r="J35" s="23" t="s">
        <v>196</v>
      </c>
      <c r="K35" s="23"/>
      <c r="L35" s="23" t="s">
        <v>197</v>
      </c>
      <c r="M35" s="23"/>
      <c r="N35" s="23"/>
    </row>
    <row r="36" spans="1:14" ht="16.5" x14ac:dyDescent="0.2">
      <c r="A36" s="23"/>
      <c r="B36" s="23"/>
      <c r="C36" s="23"/>
      <c r="D36" s="23"/>
      <c r="E36" s="23"/>
      <c r="F36" s="23"/>
      <c r="G36" s="23"/>
      <c r="H36" s="23"/>
      <c r="I36" s="23"/>
      <c r="J36" s="23" t="s">
        <v>198</v>
      </c>
      <c r="K36" s="23"/>
      <c r="L36" s="23" t="s">
        <v>199</v>
      </c>
      <c r="M36" s="23"/>
      <c r="N36" s="23"/>
    </row>
    <row r="37" spans="1:14" ht="16.5" x14ac:dyDescent="0.2">
      <c r="A37" s="23"/>
      <c r="B37" s="23"/>
      <c r="C37" s="23"/>
      <c r="D37" s="23"/>
      <c r="E37" s="23"/>
      <c r="F37" s="23"/>
      <c r="G37" s="23"/>
      <c r="H37" s="23"/>
      <c r="I37" s="23"/>
      <c r="J37" s="23" t="s">
        <v>200</v>
      </c>
      <c r="K37" s="23"/>
      <c r="L37" s="23" t="s">
        <v>201</v>
      </c>
      <c r="M37" s="23"/>
      <c r="N37" s="23"/>
    </row>
    <row r="38" spans="1:14" ht="16.5" x14ac:dyDescent="0.2">
      <c r="A38" s="23"/>
      <c r="B38" s="23"/>
      <c r="C38" s="23"/>
      <c r="D38" s="23"/>
      <c r="E38" s="23"/>
      <c r="F38" s="23"/>
      <c r="G38" s="23"/>
      <c r="H38" s="23"/>
      <c r="I38" s="23"/>
      <c r="J38" s="23" t="s">
        <v>202</v>
      </c>
      <c r="K38" s="23"/>
      <c r="L38" s="23" t="s">
        <v>203</v>
      </c>
      <c r="M38" s="23"/>
      <c r="N38" s="23"/>
    </row>
    <row r="39" spans="1:14" ht="16.5" x14ac:dyDescent="0.2">
      <c r="A39" s="23"/>
      <c r="B39" s="23"/>
      <c r="C39" s="23"/>
      <c r="D39" s="23"/>
      <c r="E39" s="23"/>
      <c r="F39" s="23"/>
      <c r="G39" s="23"/>
      <c r="H39" s="23"/>
      <c r="I39" s="23"/>
      <c r="J39" s="23"/>
      <c r="K39" s="23"/>
      <c r="L39" s="23" t="s">
        <v>204</v>
      </c>
      <c r="M39" s="23"/>
      <c r="N39" s="23"/>
    </row>
    <row r="40" spans="1:14" ht="16.5" x14ac:dyDescent="0.2">
      <c r="A40" s="23"/>
      <c r="B40" s="23"/>
      <c r="C40" s="23"/>
      <c r="D40" s="23"/>
      <c r="E40" s="23"/>
      <c r="F40" s="23"/>
      <c r="G40" s="23"/>
      <c r="H40" s="23"/>
      <c r="I40" s="23"/>
      <c r="J40" s="23"/>
      <c r="K40" s="23"/>
      <c r="L40" s="23" t="s">
        <v>205</v>
      </c>
      <c r="M40" s="23"/>
      <c r="N40" s="23"/>
    </row>
    <row r="41" spans="1:14" ht="16.5" x14ac:dyDescent="0.2">
      <c r="A41" s="23"/>
      <c r="B41" s="23"/>
      <c r="C41" s="23"/>
      <c r="D41" s="23"/>
      <c r="E41" s="23"/>
      <c r="F41" s="23"/>
      <c r="G41" s="23"/>
      <c r="H41" s="23"/>
      <c r="I41" s="23"/>
      <c r="J41" s="23"/>
      <c r="K41" s="23"/>
      <c r="L41" s="23" t="s">
        <v>206</v>
      </c>
      <c r="M41" s="23"/>
      <c r="N41" s="23"/>
    </row>
    <row r="42" spans="1:14" ht="16.5" x14ac:dyDescent="0.2">
      <c r="A42" s="23"/>
      <c r="B42" s="23"/>
      <c r="C42" s="23"/>
      <c r="D42" s="23"/>
      <c r="E42" s="23"/>
      <c r="F42" s="23"/>
      <c r="G42" s="23"/>
      <c r="H42" s="23"/>
      <c r="I42" s="23"/>
      <c r="J42" s="23"/>
      <c r="K42" s="23"/>
      <c r="L42" s="23" t="s">
        <v>207</v>
      </c>
      <c r="M42" s="23"/>
      <c r="N42" s="23"/>
    </row>
    <row r="43" spans="1:14" ht="16.5" x14ac:dyDescent="0.2">
      <c r="A43" s="23"/>
      <c r="B43" s="23"/>
      <c r="C43" s="23"/>
      <c r="D43" s="23"/>
      <c r="E43" s="23"/>
      <c r="F43" s="23"/>
      <c r="G43" s="23"/>
      <c r="H43" s="23"/>
      <c r="I43" s="23"/>
      <c r="J43" s="23"/>
      <c r="K43" s="23"/>
      <c r="L43" s="23" t="s">
        <v>208</v>
      </c>
      <c r="M43" s="23"/>
      <c r="N43" s="23"/>
    </row>
    <row r="44" spans="1:14" ht="16.5" x14ac:dyDescent="0.2">
      <c r="A44" s="23"/>
      <c r="B44" s="23"/>
      <c r="C44" s="23"/>
      <c r="D44" s="23"/>
      <c r="E44" s="23"/>
      <c r="F44" s="23"/>
      <c r="G44" s="23"/>
      <c r="H44" s="23"/>
      <c r="I44" s="23"/>
      <c r="J44" s="23"/>
      <c r="K44" s="23"/>
      <c r="L44" s="23" t="s">
        <v>209</v>
      </c>
      <c r="M44" s="23"/>
      <c r="N44" s="23"/>
    </row>
    <row r="45" spans="1:14" ht="16.5" x14ac:dyDescent="0.2">
      <c r="A45" s="23"/>
      <c r="B45" s="23"/>
      <c r="C45" s="23"/>
      <c r="D45" s="23"/>
      <c r="E45" s="23"/>
      <c r="F45" s="23"/>
      <c r="G45" s="23"/>
      <c r="H45" s="23"/>
      <c r="I45" s="23"/>
      <c r="J45" s="23"/>
      <c r="K45" s="23"/>
      <c r="L45" s="23" t="s">
        <v>121</v>
      </c>
      <c r="M45" s="23"/>
      <c r="N45" s="23"/>
    </row>
    <row r="46" spans="1:14" ht="16.5" x14ac:dyDescent="0.2">
      <c r="A46" s="23"/>
      <c r="B46" s="23"/>
      <c r="C46" s="23"/>
      <c r="D46" s="23"/>
      <c r="E46" s="23"/>
      <c r="F46" s="23"/>
      <c r="G46" s="23"/>
      <c r="H46" s="23"/>
      <c r="I46" s="23"/>
      <c r="J46" s="23"/>
      <c r="K46" s="23"/>
      <c r="M46" s="23"/>
      <c r="N46" s="23"/>
    </row>
    <row r="47" spans="1:14" ht="16.5" x14ac:dyDescent="0.2">
      <c r="A47" s="23"/>
      <c r="B47" s="23"/>
      <c r="C47" s="23"/>
      <c r="D47" s="23"/>
      <c r="E47" s="23"/>
      <c r="F47" s="23"/>
      <c r="G47" s="23"/>
      <c r="H47" s="23"/>
      <c r="I47" s="23"/>
      <c r="J47" s="23"/>
      <c r="K47" s="23"/>
      <c r="M47" s="23"/>
      <c r="N47" s="23"/>
    </row>
    <row r="48" spans="1:14" ht="16.5" x14ac:dyDescent="0.2">
      <c r="A48" s="23"/>
      <c r="B48" s="23"/>
      <c r="C48" s="23"/>
      <c r="D48" s="23"/>
      <c r="E48" s="23"/>
      <c r="F48" s="23"/>
      <c r="G48" s="23"/>
      <c r="H48" s="23"/>
      <c r="I48" s="23"/>
      <c r="J48" s="23"/>
      <c r="K48" s="23"/>
      <c r="M48" s="23"/>
      <c r="N48" s="23"/>
    </row>
    <row r="49" spans="1:14" ht="16.5" x14ac:dyDescent="0.2">
      <c r="A49" s="23"/>
      <c r="B49" s="23"/>
      <c r="C49" s="23"/>
      <c r="D49" s="23"/>
      <c r="E49" s="23"/>
      <c r="F49" s="23"/>
      <c r="G49" s="23"/>
      <c r="H49" s="23"/>
      <c r="I49" s="23"/>
      <c r="J49" s="23"/>
      <c r="K49" s="23"/>
      <c r="M49" s="23"/>
      <c r="N49" s="23"/>
    </row>
    <row r="50" spans="1:14" ht="16.5" x14ac:dyDescent="0.2">
      <c r="A50" s="23"/>
      <c r="B50" s="23"/>
      <c r="C50" s="23"/>
      <c r="D50" s="23"/>
      <c r="E50" s="23"/>
      <c r="F50" s="23"/>
      <c r="G50" s="23"/>
      <c r="H50" s="23"/>
      <c r="I50" s="23"/>
      <c r="J50" s="23"/>
      <c r="K50" s="23"/>
      <c r="M50" s="23"/>
      <c r="N50" s="23"/>
    </row>
    <row r="51" spans="1:14" ht="16.5" x14ac:dyDescent="0.2">
      <c r="A51" s="23"/>
      <c r="B51" s="23"/>
      <c r="C51" s="23"/>
      <c r="D51" s="23"/>
      <c r="E51" s="23"/>
      <c r="F51" s="23"/>
      <c r="G51" s="23"/>
      <c r="H51" s="23"/>
      <c r="I51" s="23"/>
      <c r="J51" s="23"/>
      <c r="K51" s="23"/>
      <c r="M51" s="23"/>
      <c r="N51" s="23"/>
    </row>
    <row r="52" spans="1:14" ht="16.5" x14ac:dyDescent="0.2">
      <c r="A52" s="23"/>
      <c r="B52" s="23"/>
      <c r="C52" s="23"/>
      <c r="D52" s="23"/>
      <c r="E52" s="23"/>
      <c r="F52" s="23"/>
      <c r="G52" s="23"/>
      <c r="H52" s="23"/>
      <c r="I52" s="23"/>
      <c r="J52" s="23"/>
      <c r="K52" s="23"/>
      <c r="M52" s="23"/>
      <c r="N52" s="23"/>
    </row>
    <row r="53" spans="1:14" ht="16.5" x14ac:dyDescent="0.2">
      <c r="A53" s="23"/>
      <c r="B53" s="23"/>
      <c r="C53" s="23"/>
      <c r="D53" s="23"/>
      <c r="E53" s="23"/>
      <c r="F53" s="23"/>
      <c r="G53" s="23"/>
      <c r="H53" s="23"/>
      <c r="I53" s="23"/>
      <c r="J53" s="23"/>
      <c r="K53" s="23"/>
      <c r="M53" s="23"/>
      <c r="N53" s="23"/>
    </row>
    <row r="54" spans="1:14" ht="16.5" x14ac:dyDescent="0.2">
      <c r="A54" s="23"/>
      <c r="B54" s="23"/>
      <c r="C54" s="23"/>
      <c r="D54" s="23"/>
      <c r="E54" s="23"/>
      <c r="F54" s="23"/>
      <c r="G54" s="23"/>
      <c r="H54" s="23"/>
      <c r="I54" s="23"/>
      <c r="J54" s="23"/>
      <c r="K54" s="23"/>
      <c r="M54" s="23"/>
      <c r="N54" s="23"/>
    </row>
    <row r="55" spans="1:14" ht="16.5" x14ac:dyDescent="0.2">
      <c r="A55" s="23"/>
      <c r="B55" s="23"/>
      <c r="C55" s="23"/>
      <c r="D55" s="23"/>
      <c r="E55" s="23"/>
      <c r="F55" s="23"/>
      <c r="G55" s="23"/>
      <c r="H55" s="23"/>
      <c r="I55" s="23"/>
      <c r="J55" s="23"/>
      <c r="K55" s="23"/>
      <c r="M55" s="23"/>
      <c r="N55" s="23"/>
    </row>
    <row r="56" spans="1:14" ht="16.5" x14ac:dyDescent="0.2">
      <c r="A56" s="23"/>
      <c r="B56" s="23"/>
      <c r="C56" s="23"/>
      <c r="D56" s="23"/>
      <c r="E56" s="23"/>
      <c r="F56" s="23"/>
      <c r="G56" s="23"/>
      <c r="H56" s="23"/>
      <c r="I56" s="23"/>
      <c r="J56" s="23"/>
      <c r="K56" s="23"/>
      <c r="M56" s="23"/>
      <c r="N56" s="23"/>
    </row>
  </sheetData>
  <sheetProtection selectLockedCells="1" selectUnlockedCells="1"/>
  <dataConsolid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C97"/>
  <sheetViews>
    <sheetView zoomScale="88" workbookViewId="0">
      <selection activeCell="A52" sqref="A52"/>
    </sheetView>
  </sheetViews>
  <sheetFormatPr baseColWidth="10" defaultColWidth="11.42578125" defaultRowHeight="15" x14ac:dyDescent="0.25"/>
  <cols>
    <col min="1" max="1" width="38.28515625" style="135" bestFit="1" customWidth="1"/>
    <col min="2" max="2" width="41.5703125" style="135" bestFit="1" customWidth="1"/>
    <col min="3" max="3" width="21.28515625" style="139" bestFit="1" customWidth="1"/>
    <col min="4" max="4" width="3.5703125" style="136" bestFit="1" customWidth="1"/>
    <col min="5" max="5" width="4.140625" style="136" bestFit="1" customWidth="1"/>
    <col min="6" max="6" width="3.5703125" style="136" bestFit="1" customWidth="1"/>
    <col min="7" max="7" width="4.42578125" style="136" bestFit="1" customWidth="1"/>
    <col min="8" max="8" width="3.5703125" style="136" bestFit="1" customWidth="1"/>
    <col min="9" max="9" width="3" style="136" bestFit="1" customWidth="1"/>
    <col min="10" max="11" width="3.85546875" style="136" bestFit="1" customWidth="1"/>
    <col min="12" max="12" width="3.5703125" style="136" bestFit="1" customWidth="1"/>
    <col min="13" max="13" width="3.85546875" style="136" bestFit="1" customWidth="1"/>
    <col min="14" max="14" width="3.28515625" style="136" bestFit="1" customWidth="1"/>
    <col min="15" max="15" width="11.7109375" style="136" bestFit="1" customWidth="1"/>
    <col min="16" max="16" width="8.5703125" style="136" bestFit="1" customWidth="1"/>
    <col min="17" max="17" width="10.140625" style="136" bestFit="1" customWidth="1"/>
    <col min="18" max="18" width="8.42578125" style="136" bestFit="1" customWidth="1"/>
    <col min="19" max="19" width="10.140625" style="136" bestFit="1" customWidth="1"/>
    <col min="20" max="20" width="8.140625" style="136" bestFit="1" customWidth="1"/>
    <col min="21" max="21" width="10.140625" style="136" bestFit="1" customWidth="1"/>
    <col min="22" max="22" width="8.5703125" style="136" bestFit="1" customWidth="1"/>
    <col min="23" max="23" width="10.140625" style="136" bestFit="1" customWidth="1"/>
    <col min="24" max="24" width="7.85546875" style="136" bestFit="1" customWidth="1"/>
    <col min="25" max="25" width="11.7109375" style="136" bestFit="1" customWidth="1"/>
    <col min="26" max="26" width="10.85546875" style="136" bestFit="1" customWidth="1"/>
    <col min="27" max="27" width="9.5703125" style="136" bestFit="1" customWidth="1"/>
    <col min="28" max="29" width="11.7109375" style="136" bestFit="1" customWidth="1"/>
    <col min="30" max="16384" width="11.42578125" style="136"/>
  </cols>
  <sheetData>
    <row r="3" spans="1:3" x14ac:dyDescent="0.25">
      <c r="A3" s="134" t="s">
        <v>516</v>
      </c>
      <c r="B3" s="135" t="s">
        <v>517</v>
      </c>
      <c r="C3" s="141" t="s">
        <v>527</v>
      </c>
    </row>
    <row r="4" spans="1:3" x14ac:dyDescent="0.25">
      <c r="A4" s="137" t="s">
        <v>44</v>
      </c>
      <c r="B4" s="138">
        <v>51</v>
      </c>
      <c r="C4" s="140">
        <f>+B4/$B$6</f>
        <v>0.94444444444444442</v>
      </c>
    </row>
    <row r="5" spans="1:3" x14ac:dyDescent="0.25">
      <c r="A5" s="137" t="s">
        <v>358</v>
      </c>
      <c r="B5" s="138">
        <v>3</v>
      </c>
      <c r="C5" s="140">
        <f t="shared" ref="C5:C6" si="0">+B5/$B$6</f>
        <v>5.5555555555555552E-2</v>
      </c>
    </row>
    <row r="6" spans="1:3" x14ac:dyDescent="0.25">
      <c r="A6" s="137" t="s">
        <v>515</v>
      </c>
      <c r="B6" s="138">
        <v>54</v>
      </c>
      <c r="C6" s="142">
        <f t="shared" si="0"/>
        <v>1</v>
      </c>
    </row>
    <row r="9" spans="1:3" x14ac:dyDescent="0.25">
      <c r="A9" s="134" t="s">
        <v>516</v>
      </c>
      <c r="B9" s="135" t="s">
        <v>518</v>
      </c>
      <c r="C9" s="141" t="s">
        <v>527</v>
      </c>
    </row>
    <row r="10" spans="1:3" x14ac:dyDescent="0.25">
      <c r="A10" s="137" t="s">
        <v>86</v>
      </c>
      <c r="B10" s="138">
        <v>33</v>
      </c>
      <c r="C10" s="140">
        <f>+B10/$B$16</f>
        <v>0.61111111111111116</v>
      </c>
    </row>
    <row r="11" spans="1:3" x14ac:dyDescent="0.25">
      <c r="A11" s="137" t="s">
        <v>102</v>
      </c>
      <c r="B11" s="138">
        <v>3</v>
      </c>
      <c r="C11" s="140">
        <f t="shared" ref="C11:C16" si="1">+B11/$B$16</f>
        <v>5.5555555555555552E-2</v>
      </c>
    </row>
    <row r="12" spans="1:3" x14ac:dyDescent="0.25">
      <c r="A12" s="137" t="s">
        <v>121</v>
      </c>
      <c r="B12" s="138">
        <v>5</v>
      </c>
      <c r="C12" s="140">
        <f t="shared" si="1"/>
        <v>9.2592592592592587E-2</v>
      </c>
    </row>
    <row r="13" spans="1:3" x14ac:dyDescent="0.25">
      <c r="A13" s="137" t="s">
        <v>77</v>
      </c>
      <c r="B13" s="138">
        <v>7</v>
      </c>
      <c r="C13" s="140">
        <f t="shared" si="1"/>
        <v>0.12962962962962962</v>
      </c>
    </row>
    <row r="14" spans="1:3" x14ac:dyDescent="0.25">
      <c r="A14" s="137" t="s">
        <v>116</v>
      </c>
      <c r="B14" s="138">
        <v>2</v>
      </c>
      <c r="C14" s="140">
        <f t="shared" si="1"/>
        <v>3.7037037037037035E-2</v>
      </c>
    </row>
    <row r="15" spans="1:3" x14ac:dyDescent="0.25">
      <c r="A15" s="137" t="s">
        <v>67</v>
      </c>
      <c r="B15" s="138">
        <v>4</v>
      </c>
      <c r="C15" s="140">
        <f t="shared" si="1"/>
        <v>7.407407407407407E-2</v>
      </c>
    </row>
    <row r="16" spans="1:3" x14ac:dyDescent="0.25">
      <c r="A16" s="137" t="s">
        <v>515</v>
      </c>
      <c r="B16" s="138">
        <v>54</v>
      </c>
      <c r="C16" s="142">
        <f t="shared" si="1"/>
        <v>1</v>
      </c>
    </row>
    <row r="20" spans="1:3" x14ac:dyDescent="0.25">
      <c r="A20" s="134" t="s">
        <v>516</v>
      </c>
      <c r="B20" s="135" t="s">
        <v>519</v>
      </c>
      <c r="C20" s="141" t="s">
        <v>527</v>
      </c>
    </row>
    <row r="21" spans="1:3" x14ac:dyDescent="0.25">
      <c r="A21" s="137" t="s">
        <v>87</v>
      </c>
      <c r="B21" s="138">
        <v>1</v>
      </c>
      <c r="C21" s="140">
        <f>+B21/$B$25</f>
        <v>1.8518518518518517E-2</v>
      </c>
    </row>
    <row r="22" spans="1:3" x14ac:dyDescent="0.25">
      <c r="A22" s="137" t="s">
        <v>47</v>
      </c>
      <c r="B22" s="138">
        <v>1</v>
      </c>
      <c r="C22" s="140">
        <f t="shared" ref="C22:C25" si="2">+B22/$B$25</f>
        <v>1.8518518518518517E-2</v>
      </c>
    </row>
    <row r="23" spans="1:3" x14ac:dyDescent="0.25">
      <c r="A23" s="137" t="s">
        <v>68</v>
      </c>
      <c r="B23" s="138">
        <v>51</v>
      </c>
      <c r="C23" s="140">
        <f t="shared" si="2"/>
        <v>0.94444444444444442</v>
      </c>
    </row>
    <row r="24" spans="1:3" x14ac:dyDescent="0.25">
      <c r="A24" s="137" t="s">
        <v>250</v>
      </c>
      <c r="B24" s="138">
        <v>1</v>
      </c>
      <c r="C24" s="140">
        <f t="shared" si="2"/>
        <v>1.8518518518518517E-2</v>
      </c>
    </row>
    <row r="25" spans="1:3" x14ac:dyDescent="0.25">
      <c r="A25" s="137" t="s">
        <v>515</v>
      </c>
      <c r="B25" s="138">
        <v>54</v>
      </c>
      <c r="C25" s="142">
        <f t="shared" si="2"/>
        <v>1</v>
      </c>
    </row>
    <row r="28" spans="1:3" ht="30" x14ac:dyDescent="0.25">
      <c r="A28" s="134" t="s">
        <v>516</v>
      </c>
      <c r="B28" s="135" t="s">
        <v>520</v>
      </c>
      <c r="C28" s="141" t="s">
        <v>527</v>
      </c>
    </row>
    <row r="29" spans="1:3" x14ac:dyDescent="0.25">
      <c r="A29" s="137" t="s">
        <v>78</v>
      </c>
      <c r="B29" s="138">
        <v>8</v>
      </c>
      <c r="C29" s="140">
        <f>+B29/$B$32</f>
        <v>0.14814814814814814</v>
      </c>
    </row>
    <row r="30" spans="1:3" x14ac:dyDescent="0.25">
      <c r="A30" s="137" t="s">
        <v>69</v>
      </c>
      <c r="B30" s="138">
        <v>4</v>
      </c>
      <c r="C30" s="140">
        <f t="shared" ref="C30:C32" si="3">+B30/$B$32</f>
        <v>7.407407407407407E-2</v>
      </c>
    </row>
    <row r="31" spans="1:3" x14ac:dyDescent="0.25">
      <c r="A31" s="137" t="s">
        <v>48</v>
      </c>
      <c r="B31" s="138">
        <v>42</v>
      </c>
      <c r="C31" s="140">
        <f t="shared" si="3"/>
        <v>0.77777777777777779</v>
      </c>
    </row>
    <row r="32" spans="1:3" x14ac:dyDescent="0.25">
      <c r="A32" s="137" t="s">
        <v>515</v>
      </c>
      <c r="B32" s="138">
        <v>54</v>
      </c>
      <c r="C32" s="142">
        <f t="shared" si="3"/>
        <v>1</v>
      </c>
    </row>
    <row r="36" spans="1:3" ht="30" x14ac:dyDescent="0.25">
      <c r="A36" s="134" t="s">
        <v>516</v>
      </c>
      <c r="B36" s="135" t="s">
        <v>521</v>
      </c>
      <c r="C36" s="141" t="s">
        <v>527</v>
      </c>
    </row>
    <row r="37" spans="1:3" x14ac:dyDescent="0.25">
      <c r="A37" s="137" t="s">
        <v>481</v>
      </c>
      <c r="B37" s="138">
        <v>6</v>
      </c>
      <c r="C37" s="140">
        <f>+B37/$B$46</f>
        <v>0.1111111111111111</v>
      </c>
    </row>
    <row r="38" spans="1:3" x14ac:dyDescent="0.25">
      <c r="A38" s="137" t="s">
        <v>489</v>
      </c>
      <c r="B38" s="138">
        <v>3</v>
      </c>
      <c r="C38" s="140">
        <f t="shared" ref="C38:C46" si="4">+B38/$B$46</f>
        <v>5.5555555555555552E-2</v>
      </c>
    </row>
    <row r="39" spans="1:3" x14ac:dyDescent="0.25">
      <c r="A39" s="137" t="s">
        <v>482</v>
      </c>
      <c r="B39" s="138">
        <v>6</v>
      </c>
      <c r="C39" s="140">
        <f t="shared" si="4"/>
        <v>0.1111111111111111</v>
      </c>
    </row>
    <row r="40" spans="1:3" x14ac:dyDescent="0.25">
      <c r="A40" s="137" t="s">
        <v>480</v>
      </c>
      <c r="B40" s="138">
        <v>5</v>
      </c>
      <c r="C40" s="140">
        <f t="shared" si="4"/>
        <v>9.2592592592592587E-2</v>
      </c>
    </row>
    <row r="41" spans="1:3" x14ac:dyDescent="0.25">
      <c r="A41" s="137" t="s">
        <v>488</v>
      </c>
      <c r="B41" s="138">
        <v>2</v>
      </c>
      <c r="C41" s="140">
        <f t="shared" si="4"/>
        <v>3.7037037037037035E-2</v>
      </c>
    </row>
    <row r="42" spans="1:3" x14ac:dyDescent="0.25">
      <c r="A42" s="137" t="s">
        <v>484</v>
      </c>
      <c r="B42" s="138">
        <v>2</v>
      </c>
      <c r="C42" s="140">
        <f t="shared" si="4"/>
        <v>3.7037037037037035E-2</v>
      </c>
    </row>
    <row r="43" spans="1:3" x14ac:dyDescent="0.25">
      <c r="A43" s="137" t="s">
        <v>483</v>
      </c>
      <c r="B43" s="138">
        <v>3</v>
      </c>
      <c r="C43" s="140">
        <f t="shared" si="4"/>
        <v>5.5555555555555552E-2</v>
      </c>
    </row>
    <row r="44" spans="1:3" x14ac:dyDescent="0.25">
      <c r="A44" s="137" t="s">
        <v>525</v>
      </c>
      <c r="B44" s="138">
        <v>26</v>
      </c>
      <c r="C44" s="140">
        <f t="shared" si="4"/>
        <v>0.48148148148148145</v>
      </c>
    </row>
    <row r="45" spans="1:3" ht="45" x14ac:dyDescent="0.25">
      <c r="A45" s="137" t="s">
        <v>526</v>
      </c>
      <c r="B45" s="138">
        <v>1</v>
      </c>
      <c r="C45" s="140">
        <f t="shared" si="4"/>
        <v>1.8518518518518517E-2</v>
      </c>
    </row>
    <row r="46" spans="1:3" x14ac:dyDescent="0.25">
      <c r="A46" s="137" t="s">
        <v>515</v>
      </c>
      <c r="B46" s="138">
        <v>54</v>
      </c>
      <c r="C46" s="142">
        <f t="shared" si="4"/>
        <v>1</v>
      </c>
    </row>
    <row r="52" spans="1:29" x14ac:dyDescent="0.25">
      <c r="A52" s="134" t="s">
        <v>516</v>
      </c>
      <c r="B52" s="135" t="s">
        <v>522</v>
      </c>
      <c r="C52" s="141" t="s">
        <v>527</v>
      </c>
    </row>
    <row r="53" spans="1:29" x14ac:dyDescent="0.25">
      <c r="A53" s="137" t="s">
        <v>485</v>
      </c>
      <c r="B53" s="138">
        <v>1</v>
      </c>
      <c r="C53" s="140">
        <f>+B53/$B$58</f>
        <v>1.8518518518518517E-2</v>
      </c>
    </row>
    <row r="54" spans="1:29" x14ac:dyDescent="0.25">
      <c r="A54" s="137" t="s">
        <v>486</v>
      </c>
      <c r="B54" s="138">
        <v>18</v>
      </c>
      <c r="C54" s="140">
        <f t="shared" ref="C54:C58" si="5">+B54/$B$58</f>
        <v>0.33333333333333331</v>
      </c>
    </row>
    <row r="55" spans="1:29" x14ac:dyDescent="0.25">
      <c r="A55" s="137" t="s">
        <v>472</v>
      </c>
      <c r="B55" s="138">
        <v>1</v>
      </c>
      <c r="C55" s="140">
        <f t="shared" si="5"/>
        <v>1.8518518518518517E-2</v>
      </c>
    </row>
    <row r="56" spans="1:29" x14ac:dyDescent="0.25">
      <c r="A56" s="137" t="s">
        <v>523</v>
      </c>
      <c r="B56" s="138">
        <v>28</v>
      </c>
      <c r="C56" s="140">
        <f t="shared" si="5"/>
        <v>0.51851851851851849</v>
      </c>
    </row>
    <row r="57" spans="1:29" x14ac:dyDescent="0.25">
      <c r="A57" s="137" t="s">
        <v>524</v>
      </c>
      <c r="B57" s="138">
        <v>6</v>
      </c>
      <c r="C57" s="140">
        <f t="shared" si="5"/>
        <v>0.1111111111111111</v>
      </c>
    </row>
    <row r="58" spans="1:29" x14ac:dyDescent="0.25">
      <c r="A58" s="137" t="s">
        <v>515</v>
      </c>
      <c r="B58" s="138">
        <v>54</v>
      </c>
      <c r="C58" s="142">
        <f t="shared" si="5"/>
        <v>1</v>
      </c>
    </row>
    <row r="59" spans="1:29" x14ac:dyDescent="0.25">
      <c r="A59" s="137"/>
      <c r="B59" s="138"/>
      <c r="C59" s="157"/>
    </row>
    <row r="60" spans="1:29" x14ac:dyDescent="0.25">
      <c r="A60" s="137"/>
      <c r="B60" s="138"/>
      <c r="C60" s="157"/>
    </row>
    <row r="61" spans="1:29" x14ac:dyDescent="0.25">
      <c r="A61"/>
      <c r="B61"/>
      <c r="C61"/>
      <c r="D61"/>
      <c r="E61"/>
      <c r="F61"/>
      <c r="G61"/>
      <c r="H61"/>
      <c r="I61"/>
      <c r="J61"/>
      <c r="K61"/>
      <c r="L61"/>
      <c r="M61"/>
      <c r="N61"/>
      <c r="O61"/>
      <c r="P61"/>
      <c r="Q61"/>
      <c r="R61"/>
      <c r="S61"/>
      <c r="T61"/>
      <c r="U61"/>
      <c r="V61"/>
      <c r="W61"/>
      <c r="X61"/>
      <c r="Y61"/>
      <c r="Z61"/>
      <c r="AA61"/>
      <c r="AB61"/>
      <c r="AC61"/>
    </row>
    <row r="62" spans="1:29" x14ac:dyDescent="0.25">
      <c r="A62"/>
      <c r="B62"/>
      <c r="C62"/>
      <c r="D62"/>
      <c r="E62"/>
      <c r="F62"/>
      <c r="G62"/>
      <c r="H62"/>
      <c r="I62"/>
      <c r="J62"/>
      <c r="K62"/>
      <c r="L62"/>
      <c r="M62"/>
      <c r="N62"/>
      <c r="O62"/>
      <c r="P62"/>
      <c r="Q62"/>
      <c r="R62"/>
      <c r="S62"/>
      <c r="T62"/>
      <c r="U62"/>
      <c r="V62"/>
      <c r="W62"/>
      <c r="X62"/>
      <c r="Y62"/>
      <c r="Z62"/>
      <c r="AA62"/>
      <c r="AB62"/>
      <c r="AC62"/>
    </row>
    <row r="63" spans="1:29" x14ac:dyDescent="0.25">
      <c r="A63"/>
      <c r="B63"/>
      <c r="C63"/>
      <c r="D63"/>
      <c r="E63"/>
      <c r="F63"/>
    </row>
    <row r="64" spans="1:29"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x14ac:dyDescent="0.25">
      <c r="A68"/>
      <c r="B68"/>
      <c r="C68"/>
      <c r="D68"/>
      <c r="E68"/>
      <c r="F68"/>
    </row>
    <row r="69" spans="1:6" x14ac:dyDescent="0.25">
      <c r="A69"/>
      <c r="B69"/>
      <c r="C69"/>
      <c r="D69"/>
      <c r="E69"/>
      <c r="F69"/>
    </row>
    <row r="70" spans="1:6" x14ac:dyDescent="0.25">
      <c r="A70"/>
      <c r="B70"/>
      <c r="C70"/>
      <c r="D70"/>
      <c r="E70"/>
      <c r="F70"/>
    </row>
    <row r="71" spans="1:6" x14ac:dyDescent="0.25">
      <c r="A71"/>
      <c r="B71"/>
      <c r="C71"/>
      <c r="D71"/>
      <c r="E71"/>
      <c r="F71"/>
    </row>
    <row r="72" spans="1:6" x14ac:dyDescent="0.25">
      <c r="A72"/>
      <c r="B72"/>
      <c r="C72"/>
      <c r="D72"/>
      <c r="E72"/>
      <c r="F72"/>
    </row>
    <row r="73" spans="1:6" x14ac:dyDescent="0.25">
      <c r="A73"/>
      <c r="B73"/>
      <c r="C73"/>
      <c r="D73"/>
      <c r="E73"/>
      <c r="F73"/>
    </row>
    <row r="74" spans="1:6" x14ac:dyDescent="0.25">
      <c r="A74"/>
      <c r="B74"/>
      <c r="C74"/>
      <c r="D74"/>
      <c r="E74"/>
      <c r="F74"/>
    </row>
    <row r="75" spans="1:6" x14ac:dyDescent="0.25">
      <c r="A75"/>
      <c r="B75"/>
      <c r="C75"/>
      <c r="D75"/>
      <c r="E75"/>
      <c r="F75"/>
    </row>
    <row r="76" spans="1:6" x14ac:dyDescent="0.25">
      <c r="A76"/>
      <c r="B76"/>
      <c r="C76"/>
      <c r="D76"/>
      <c r="E76"/>
      <c r="F76"/>
    </row>
    <row r="77" spans="1:6" x14ac:dyDescent="0.25">
      <c r="A77"/>
      <c r="B77"/>
      <c r="C77"/>
      <c r="D77"/>
      <c r="E77"/>
      <c r="F77"/>
    </row>
    <row r="78" spans="1:6" x14ac:dyDescent="0.25">
      <c r="A78"/>
      <c r="B78"/>
      <c r="C78"/>
      <c r="D78"/>
    </row>
    <row r="79" spans="1:6" x14ac:dyDescent="0.25">
      <c r="A79"/>
      <c r="B79"/>
      <c r="C79"/>
      <c r="D79"/>
    </row>
    <row r="80" spans="1:6" x14ac:dyDescent="0.25">
      <c r="A80"/>
    </row>
    <row r="81" spans="1:1" x14ac:dyDescent="0.25">
      <c r="A81"/>
    </row>
    <row r="82" spans="1:1" x14ac:dyDescent="0.25">
      <c r="A82"/>
    </row>
    <row r="83" spans="1:1" x14ac:dyDescent="0.25">
      <c r="A83"/>
    </row>
    <row r="84" spans="1:1" x14ac:dyDescent="0.25">
      <c r="A84"/>
    </row>
    <row r="85" spans="1:1" x14ac:dyDescent="0.25">
      <c r="A85"/>
    </row>
    <row r="86" spans="1:1" x14ac:dyDescent="0.25">
      <c r="A86"/>
    </row>
    <row r="87" spans="1:1" x14ac:dyDescent="0.25">
      <c r="A87"/>
    </row>
    <row r="88" spans="1:1" x14ac:dyDescent="0.25">
      <c r="A88"/>
    </row>
    <row r="89" spans="1:1" x14ac:dyDescent="0.25">
      <c r="A89"/>
    </row>
    <row r="90" spans="1:1" x14ac:dyDescent="0.25">
      <c r="A90"/>
    </row>
    <row r="91" spans="1:1" x14ac:dyDescent="0.25">
      <c r="A91"/>
    </row>
    <row r="92" spans="1:1" x14ac:dyDescent="0.25">
      <c r="A92"/>
    </row>
    <row r="93" spans="1:1" x14ac:dyDescent="0.25">
      <c r="A93"/>
    </row>
    <row r="94" spans="1:1" x14ac:dyDescent="0.25">
      <c r="A94"/>
    </row>
    <row r="95" spans="1:1" x14ac:dyDescent="0.25">
      <c r="A95"/>
    </row>
    <row r="96" spans="1:1" x14ac:dyDescent="0.25">
      <c r="A96"/>
    </row>
    <row r="97" spans="1:1" x14ac:dyDescent="0.25">
      <c r="A9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Generalidades</vt:lpstr>
      <vt:lpstr>indicaciones</vt:lpstr>
      <vt:lpstr>Hoja2</vt:lpstr>
      <vt:lpstr>Matriz_ necesidad_información</vt:lpstr>
      <vt:lpstr>Hoja1</vt:lpstr>
      <vt:lpstr>validaciones</vt:lpstr>
      <vt:lpstr>dinam</vt:lpstr>
      <vt:lpstr>'Matriz_ necesidad_información'!_Hlk50371469</vt:lpstr>
      <vt:lpstr>DOMINIO</vt:lpstr>
      <vt:lpstr>Estadísticas_Ambientales_y_varios_dominios</vt:lpstr>
      <vt:lpstr>Estadísticas_Económicas</vt:lpstr>
      <vt:lpstr>Estadísticas_Sociales_y_Demográficas</vt:lpstr>
      <vt:lpstr>validaciones!No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Erika Cerda</dc:creator>
  <cp:lastModifiedBy>INEC Alysson Pinzon</cp:lastModifiedBy>
  <cp:lastPrinted>2019-03-11T14:57:33Z</cp:lastPrinted>
  <dcterms:created xsi:type="dcterms:W3CDTF">2019-02-21T20:22:10Z</dcterms:created>
  <dcterms:modified xsi:type="dcterms:W3CDTF">2023-07-24T16:22:34Z</dcterms:modified>
</cp:coreProperties>
</file>